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12"/>
  <workbookPr filterPrivacy="1" codeName="ThisWorkbook"/>
  <xr:revisionPtr revIDLastSave="118" documentId="11_3368582BEC0CAE0DC6AF3253E55376EACDFBE8F9" xr6:coauthVersionLast="47" xr6:coauthVersionMax="47" xr10:uidLastSave="{BEDBDE77-46FE-4A4C-8A68-978F80F177CC}"/>
  <bookViews>
    <workbookView xWindow="0" yWindow="0" windowWidth="24000" windowHeight="9600" xr2:uid="{00000000-000D-0000-FFFF-FFFF00000000}"/>
  </bookViews>
  <sheets>
    <sheet name="déc 2021 " sheetId="2" r:id="rId1"/>
  </sheets>
  <definedNames>
    <definedName name="_xlnm._FilterDatabase" localSheetId="0" hidden="1">'déc 2021 '!$A$1:$O$176</definedName>
    <definedName name="_xlnm.Print_Titles" localSheetId="0">'déc 2021 '!$1:$2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7" i="2" l="1"/>
  <c r="H177" i="2"/>
  <c r="E137" i="2" l="1"/>
  <c r="F133" i="2"/>
  <c r="F177" i="2" s="1"/>
  <c r="E129" i="2"/>
  <c r="E125" i="2"/>
  <c r="E119" i="2"/>
  <c r="E117" i="2"/>
  <c r="E83" i="2"/>
  <c r="E61" i="2"/>
  <c r="E54" i="2"/>
  <c r="E177" i="2" s="1"/>
</calcChain>
</file>

<file path=xl/sharedStrings.xml><?xml version="1.0" encoding="utf-8"?>
<sst xmlns="http://schemas.openxmlformats.org/spreadsheetml/2006/main" count="1148" uniqueCount="269">
  <si>
    <t>CHAMP</t>
  </si>
  <si>
    <t>DOMAINE</t>
  </si>
  <si>
    <t>MENTION</t>
  </si>
  <si>
    <t>PARCOURS-TYPE</t>
  </si>
  <si>
    <t>MASTER 2</t>
  </si>
  <si>
    <t>CAPACITE GLOBALE MENTION</t>
  </si>
  <si>
    <t>CAPACITE PROPOSEE MENTION (hors étudiants internationaux et formation continue)</t>
  </si>
  <si>
    <t>CAPACITE GLOBALE PARCOURS</t>
  </si>
  <si>
    <t>CAPACITE PROPOSEE PARCOURS (hors étudiants internationaux et formation continue)</t>
  </si>
  <si>
    <t xml:space="preserve">OUVERT </t>
  </si>
  <si>
    <t>DEBUT CAMPAGNE CANDIDATURE</t>
  </si>
  <si>
    <t>FIN CAMPAGNE CANDIDATURE</t>
  </si>
  <si>
    <t>COMMISSION</t>
  </si>
  <si>
    <t>CAPACITE MENTION (pour néo-entrants en M2)</t>
  </si>
  <si>
    <t>CAPACITE PARCOURS (pour les néo-entrants en M2)</t>
  </si>
  <si>
    <t>BSS</t>
  </si>
  <si>
    <t>SCIENCES, TECHNOLOGIES, SANTÉ</t>
  </si>
  <si>
    <t>Sciences du vivant</t>
  </si>
  <si>
    <t>Génétique et Développement</t>
  </si>
  <si>
    <t>OUI</t>
  </si>
  <si>
    <t>Au fil de l'eau</t>
  </si>
  <si>
    <t xml:space="preserve">Neurosciences Cellulaires et Intégrées </t>
  </si>
  <si>
    <t xml:space="preserve">Physio-Pathologie et Pharmacologie </t>
  </si>
  <si>
    <t xml:space="preserve">Biologie, Informatique et Mathématiques </t>
  </si>
  <si>
    <t>/</t>
  </si>
  <si>
    <t>NON</t>
  </si>
  <si>
    <t>Bioinformatique et Biologie Computationnelle</t>
  </si>
  <si>
    <t>nON</t>
  </si>
  <si>
    <t>Cancérologie et recherche translationelle</t>
  </si>
  <si>
    <t>STAPS : Activité Physique Adaptée et Santé</t>
  </si>
  <si>
    <t>STAPS : Entraînement et Optimisation de la Performance Sportive</t>
  </si>
  <si>
    <t>Préparation Physique et Réathlétisation</t>
  </si>
  <si>
    <t>STAPS : Management du Sport</t>
  </si>
  <si>
    <t>Développement territorial par le sport</t>
  </si>
  <si>
    <t xml:space="preserve">Ingénierie de la Santé </t>
  </si>
  <si>
    <t>Qualité et Gestion des Risques en Santé</t>
  </si>
  <si>
    <t xml:space="preserve">Organisations et Evaluations en Soins Primaires </t>
  </si>
  <si>
    <t xml:space="preserve">Ingénierie pour le Vieillissement et l'Autonomie </t>
  </si>
  <si>
    <t>Santé Publique</t>
  </si>
  <si>
    <t>25/05/202</t>
  </si>
  <si>
    <t>Data, Décisions, Systèmes et eSanté</t>
  </si>
  <si>
    <t>Education, Recherche, Rééducation en Sciences de la santé (E2R2S)</t>
  </si>
  <si>
    <t xml:space="preserve">Recherche Clinique Interventionnelle </t>
  </si>
  <si>
    <t xml:space="preserve">Génie biomédical </t>
  </si>
  <si>
    <t>DSPEG</t>
  </si>
  <si>
    <t>DROIT, ECONOMIE, GESTION</t>
  </si>
  <si>
    <t>Droit des affaires</t>
  </si>
  <si>
    <t>Juriste d'affaire</t>
  </si>
  <si>
    <t>Droit bancaire et fintech</t>
  </si>
  <si>
    <t xml:space="preserve">Droit de la propriété intellectuelle et des nouvelles technologies </t>
  </si>
  <si>
    <t>Juriste des risques et du développement durable </t>
  </si>
  <si>
    <t>Droit des différents d’entreprise et du travail</t>
  </si>
  <si>
    <t>Droit Algorithmique et Gouvernance des Données</t>
  </si>
  <si>
    <t>Juriste du sport</t>
  </si>
  <si>
    <t>Droit notarial</t>
  </si>
  <si>
    <t>Droit privé</t>
  </si>
  <si>
    <t>Droit privé et sciences criminelles - Droit privé fondamental</t>
  </si>
  <si>
    <t>Droit privé et sciences criminelles -  Sciences criminelles et droits de l'homme</t>
  </si>
  <si>
    <t>Gestion des contentieux privés</t>
  </si>
  <si>
    <t xml:space="preserve">Droit des responsabilités </t>
  </si>
  <si>
    <t>Droit des entreprises en difficulté</t>
  </si>
  <si>
    <t>Histoire du droit et conservation du patrimoine</t>
  </si>
  <si>
    <t>Droit public</t>
  </si>
  <si>
    <t xml:space="preserve">Droit public approfondi </t>
  </si>
  <si>
    <t>Fiscalité</t>
  </si>
  <si>
    <t>Droit et contentieux publics approfondis</t>
  </si>
  <si>
    <t>Droit de l'Immobilier et de l'Urbanisme</t>
  </si>
  <si>
    <t>Sécurité intérieure </t>
  </si>
  <si>
    <t>Droit et réglementation de la santé des populations </t>
  </si>
  <si>
    <t>Droit et procédures fiscales de l’entreprise </t>
  </si>
  <si>
    <t>Droit international et Droit européen</t>
  </si>
  <si>
    <t>Droit et Pratique du Commerce International</t>
  </si>
  <si>
    <t>Droit économique de l'Union Européenne</t>
  </si>
  <si>
    <t>Gouvernance et financement du développement</t>
  </si>
  <si>
    <t>Sécurité internationale, Défense, Intelligence économique</t>
  </si>
  <si>
    <t>Droit de la mer et des activités maritimes</t>
  </si>
  <si>
    <t>Migration studies</t>
  </si>
  <si>
    <t>Science politique</t>
  </si>
  <si>
    <t>Expertise du politique et action publique</t>
  </si>
  <si>
    <t xml:space="preserve">Migrations studies </t>
  </si>
  <si>
    <t>DROIT, ECONOMIE, GESTION|SCIENCES HUMAINES ET SOCIALES</t>
  </si>
  <si>
    <t>Tourisme</t>
  </si>
  <si>
    <t>e-tourisme, Hôtellerie-MICE (Meeting, Incentives, Conferencing, Exhibitions)</t>
  </si>
  <si>
    <t>Au fil de l’eau</t>
  </si>
  <si>
    <t>e-tourisme, Cultures-Travel-Territoires</t>
  </si>
  <si>
    <t>Administration et liquidation des entreprises en difficulté</t>
  </si>
  <si>
    <t>Comptabilité Contrôle Audit</t>
  </si>
  <si>
    <t xml:space="preserve">19/04/2022 
Si formation continue : 22/04/2022 </t>
  </si>
  <si>
    <t>22/04/2022
Si Formation continue : Au fil de l'eau</t>
  </si>
  <si>
    <t>Contrôle de Gestion et Audit Organisationnel</t>
  </si>
  <si>
    <t>Economie des Organisations</t>
  </si>
  <si>
    <t>Economie et Management des Entreprises et des Organisations (EMEO)</t>
  </si>
  <si>
    <t xml:space="preserve">Economie et Management des Industries, du Commerce et de la Distribution (EMICD) </t>
  </si>
  <si>
    <t>Economie</t>
  </si>
  <si>
    <t>Social Interactions and Economic Dynamics (SIED) </t>
  </si>
  <si>
    <t>Expertise économique (EE)</t>
  </si>
  <si>
    <t>Gestion de Patrimoine</t>
  </si>
  <si>
    <t xml:space="preserve">European and International Private Banking (EIPB) </t>
  </si>
  <si>
    <t>19/04/2022
Si formation continue : 11/07/2022</t>
  </si>
  <si>
    <t>Gestion des produits et risques financiers</t>
  </si>
  <si>
    <t>Gestion internationale de patrimoine</t>
  </si>
  <si>
    <t>Gestion des Ressources Humaines</t>
  </si>
  <si>
    <t>Economie et Management des Ressources Humaines (EMRH)</t>
  </si>
  <si>
    <t>Economie et Management des Ressources Humaines (EMRH) - par apprentissage</t>
  </si>
  <si>
    <t>Conseils en Organisation et Responsabilité Sociale (CORS)</t>
  </si>
  <si>
    <t>Innovation, entreprise et société</t>
  </si>
  <si>
    <t>Développement industriel </t>
  </si>
  <si>
    <t>Innovation et Management de la Transition des Territoires (IMT)</t>
  </si>
  <si>
    <t>Stratégie digitale</t>
  </si>
  <si>
    <t>Comportement et décisions économiques à l'ère numérique (CODEEN)</t>
  </si>
  <si>
    <t>Research in Management and Innovation </t>
  </si>
  <si>
    <t>Management et Administration des Entreprises (MAE)</t>
  </si>
  <si>
    <t>Action Sociale Intervention Formation Intégration (ASIFI)</t>
  </si>
  <si>
    <t>Encadrement des Etablissements de la Santé et du Social (2E2S)</t>
  </si>
  <si>
    <t>Encadrement des Etablissements de la Santé et du Social - Direction d'EHPAD (2E2S DEHPAD)  - Blended Learning</t>
  </si>
  <si>
    <t xml:space="preserve">Management en Toxicologie règlementaire, Gestion et évaluation des Risques et de la Sécurité des produits de l’Environnement (MTGRSE) </t>
  </si>
  <si>
    <t>Direction d’Entreprises (DE)</t>
  </si>
  <si>
    <t xml:space="preserve">19/04/2022
Si formation continue : 11/07/2022 </t>
  </si>
  <si>
    <t xml:space="preserve"> Executive Blended Learning (DE BL) </t>
  </si>
  <si>
    <t>Management et Commerce International</t>
  </si>
  <si>
    <t>International Trade</t>
  </si>
  <si>
    <t>Management of International Business</t>
  </si>
  <si>
    <t>19/04/2022 
Si formation continue : 11/07/2022</t>
  </si>
  <si>
    <t>Stratégies et Management International</t>
  </si>
  <si>
    <t>Management</t>
  </si>
  <si>
    <t>Management de la communication d’entreprise</t>
  </si>
  <si>
    <t>Management de l’art et de la culture</t>
  </si>
  <si>
    <t>Management de l’hôtellerie internationale</t>
  </si>
  <si>
    <t>Management public</t>
  </si>
  <si>
    <t>Recherche et conseil en management</t>
  </si>
  <si>
    <t>Marketing, Vente</t>
  </si>
  <si>
    <t xml:space="preserve">Marketing Digital </t>
  </si>
  <si>
    <t xml:space="preserve">Ingénierie Commerciale </t>
  </si>
  <si>
    <t>Marketing, Entrepreneuriat et Évènementiel Sportif</t>
  </si>
  <si>
    <t>Monnaie, Banque, Finance, Assurance (MBFA)</t>
  </si>
  <si>
    <t>Management Bancaire et Finance Internationale (MBFI)</t>
  </si>
  <si>
    <t>Conseiller Clientèle de Professionnels (CCPRO)</t>
  </si>
  <si>
    <t>Conseiller Patrimonial Agence (CPA)</t>
  </si>
  <si>
    <t>EEF</t>
  </si>
  <si>
    <t>Autre Domaine</t>
  </si>
  <si>
    <t>MEEF - Encadrement Educatif</t>
  </si>
  <si>
    <t>Conseiller Principal d’Education</t>
  </si>
  <si>
    <t>Cadre éducatif</t>
  </si>
  <si>
    <t>MEEF - Pratique et Ingénierie de la Formation</t>
  </si>
  <si>
    <t>Formation d’adultes, accompagnement professionnel et qualité de vie au travail</t>
  </si>
  <si>
    <t>14-15/06/2022</t>
  </si>
  <si>
    <t>Recherche en sciences de l'éducation et de la formation</t>
  </si>
  <si>
    <t>Français Langue Etrangère</t>
  </si>
  <si>
    <t>Didactique du Français langue étrangère et langue seconde</t>
  </si>
  <si>
    <t>MEEF - 1D</t>
  </si>
  <si>
    <t>MEEF - 2D</t>
  </si>
  <si>
    <t>Lettres</t>
  </si>
  <si>
    <t>Anglais</t>
  </si>
  <si>
    <t>Espagnol</t>
  </si>
  <si>
    <t>Italien</t>
  </si>
  <si>
    <t>Allemand</t>
  </si>
  <si>
    <t>Musique</t>
  </si>
  <si>
    <t>Histoire-Géographie</t>
  </si>
  <si>
    <t>Lettres-Histoire</t>
  </si>
  <si>
    <t>Documentation</t>
  </si>
  <si>
    <t>Mathématiques</t>
  </si>
  <si>
    <t>Sciences de la Vie et de la Terre (SVT)</t>
  </si>
  <si>
    <t>Physique-Chimie</t>
  </si>
  <si>
    <t>Mathématiques-Sciences</t>
  </si>
  <si>
    <t>Sciences et Technologies Industrielles (STI)</t>
  </si>
  <si>
    <t>Economie-Gestion</t>
  </si>
  <si>
    <t>Sciences Economiques et Sociales (SES)</t>
  </si>
  <si>
    <t>Education Physique et Sportive (EPS)</t>
  </si>
  <si>
    <t>LLAC</t>
  </si>
  <si>
    <t>ARTS, LETTRES, LANGUES</t>
  </si>
  <si>
    <t>Arts</t>
  </si>
  <si>
    <t xml:space="preserve"> Arts du spectacle-théâtre : recherche et création </t>
  </si>
  <si>
    <t>Création, performance et pédagogie musicales</t>
  </si>
  <si>
    <t>Ethnologie des arts vivants</t>
  </si>
  <si>
    <t xml:space="preserve">Au fil de l’eau </t>
  </si>
  <si>
    <t>Savoirs du corps dansant : improvisation, transmission, archives</t>
  </si>
  <si>
    <t>À la carte</t>
  </si>
  <si>
    <t>Humanités et Industries Créatives</t>
  </si>
  <si>
    <t>Management, Jeu Vidéo, Image et Créativité (MAJIC)</t>
  </si>
  <si>
    <t>Management de projet, Innovation, Créativité (MAPIC)</t>
  </si>
  <si>
    <t>INFORMATION-COMMUNICATION</t>
  </si>
  <si>
    <t>DISTIC : DIgital STudies, Information et Communication</t>
  </si>
  <si>
    <t>EMIC : Évènementiel, médiation et ingénierie de la culture-Arts actuels, Musées et patrimoine</t>
  </si>
  <si>
    <t xml:space="preserve">ICONES : Ingénierie de la Communication Organisationnelle, Numérique ET Stratégique </t>
  </si>
  <si>
    <t>ICCD : Innovation Création dans la Communication Digitale</t>
  </si>
  <si>
    <t>Langues Etrangères Appliquées (LEA)</t>
  </si>
  <si>
    <t>Traduction et Rédaction d'Entreprise (TRE)</t>
  </si>
  <si>
    <t>Langues et Affaires Internationales : Relations Franco-Italiennes (LAI-RFI)</t>
  </si>
  <si>
    <t>Lettres classiques et modernes</t>
  </si>
  <si>
    <t>Mondes du document : supports, contenus, médiations</t>
  </si>
  <si>
    <t>Linguistique, traitements informatiques du texte et processus cognitifs</t>
  </si>
  <si>
    <t xml:space="preserve">LLCER </t>
  </si>
  <si>
    <t xml:space="preserve">Etudes du monde anglophones </t>
  </si>
  <si>
    <t xml:space="preserve">Etudes hispaniques et hispano-américaines </t>
  </si>
  <si>
    <t xml:space="preserve">Langue et culture italiennes </t>
  </si>
  <si>
    <t xml:space="preserve">Tradaptation : sous-titrage et doublage des productions cinématographiques et audiovisuelles </t>
  </si>
  <si>
    <t>SHS</t>
  </si>
  <si>
    <t>SCIENCES HUMAINES ET SOCIALES</t>
  </si>
  <si>
    <t>Sciences Sociales</t>
  </si>
  <si>
    <t>CESUN : Chargé d’études sociologiques et usages du numérique</t>
  </si>
  <si>
    <t>ATIS Anthropologie des Techniques et Innovation Sociale : design, eau et environnement durable</t>
  </si>
  <si>
    <t>EDS : Etudes et Diagnostics Sociologiques</t>
  </si>
  <si>
    <t>MS : Migration Studies</t>
  </si>
  <si>
    <t xml:space="preserve">Civilisations, cultures et sociétés </t>
  </si>
  <si>
    <t xml:space="preserve">Sciences Historiques </t>
  </si>
  <si>
    <t>Métiers du patrimoine, Histoire de l’Art, Archéologie</t>
  </si>
  <si>
    <t>Philosophie et histoire des idées</t>
  </si>
  <si>
    <t>Psychologie</t>
  </si>
  <si>
    <t>Psychologie du développement, des apprentissages et de l'éducation</t>
  </si>
  <si>
    <t>Psychologie clinique intégrative et vieillissement </t>
  </si>
  <si>
    <t>Ergonomie cognitive des technologies numériques </t>
  </si>
  <si>
    <t>Neuropsychologie et psychopathologie cognitive</t>
  </si>
  <si>
    <t>Ingénierie psychosociale, psychologie du travail et ressources humaines</t>
  </si>
  <si>
    <t>Psychologie clinique et médiation thérapeutiques par l’art</t>
  </si>
  <si>
    <t>Psychopathologie psychanalytique et cliniques transculturelles : mutations du lien social, crises et traumatismes </t>
  </si>
  <si>
    <t>Psychologie Clinique, Vulnérabilités et Développement du Psycho traumatisme</t>
  </si>
  <si>
    <t>SITE</t>
  </si>
  <si>
    <t>Méthodes Informatiques Appliquées à la Gestion des Entreprises (MIAGE)</t>
  </si>
  <si>
    <t>INTeNsE</t>
  </si>
  <si>
    <t>1ère campagne : 21/04/2022
2nde campagne : 16/08/2022</t>
  </si>
  <si>
    <t>1ère campagne : 12/06/2022
2nde campagne  30/08/2022</t>
  </si>
  <si>
    <t>1ère campagne : 17/06/2022
2nde campagne  05/09/2022</t>
  </si>
  <si>
    <t>MBDS</t>
  </si>
  <si>
    <t>SIRIS</t>
  </si>
  <si>
    <t>Intelligence Artificielle Appliquée (IA2)</t>
  </si>
  <si>
    <t>e-MBDS</t>
  </si>
  <si>
    <t>ND (FAD)</t>
  </si>
  <si>
    <t>Sciences et génie des matériaux (SGM)</t>
  </si>
  <si>
    <t>Physique des Matériaux, Mécanique et Modélisation numérique (P3M)</t>
  </si>
  <si>
    <t>Nano&amp;matériaux, Industrie&amp;management, Conception&amp;qualité, Energie&amp;environnement (N.I.C.E)</t>
  </si>
  <si>
    <t>Physique Fondamentale &amp; Applications (PFA)</t>
  </si>
  <si>
    <t>Ondes, Atomes et Matières (OAM)</t>
  </si>
  <si>
    <t>Master Astrophysique d’UCA (MAUCA)</t>
  </si>
  <si>
    <t>Electronique, Energie Electrique, Automatique</t>
  </si>
  <si>
    <t>Electronique, Systèmes des Télécommunications (ESTel)</t>
  </si>
  <si>
    <t>Chimie Moléculaire</t>
  </si>
  <si>
    <t xml:space="preserve"> FOQUAL  (Formulation Analyse Qualité)</t>
  </si>
  <si>
    <t xml:space="preserve">Fragrances &amp; fine chemistry </t>
  </si>
  <si>
    <t>Informatique</t>
  </si>
  <si>
    <t>Ingénierie informatique</t>
  </si>
  <si>
    <t>EIT Digital</t>
  </si>
  <si>
    <t>?</t>
  </si>
  <si>
    <t>Computer Science</t>
  </si>
  <si>
    <t>Informatique et interactions (change pour INFORMATIQUE)</t>
  </si>
  <si>
    <t>1ère campagne : 12/04/2022
2nde campagne : 01/08/2022</t>
  </si>
  <si>
    <t xml:space="preserve">1ère campagne : 27/05/2022
2nde campagne : 27/08/2022  </t>
  </si>
  <si>
    <t>Mathématiques et Applications</t>
  </si>
  <si>
    <t>Ingénierie Mathématique (IM)</t>
  </si>
  <si>
    <t>Non alternants: 10/07/2022
Alternants : 15/09/2022</t>
  </si>
  <si>
    <t>Mathématiques fondamentales (MF)</t>
  </si>
  <si>
    <t>Mathématiques Pures et Appliquées (MPA)</t>
  </si>
  <si>
    <t>Gestion de l’Environnement</t>
  </si>
  <si>
    <t>Gestion de l’Environnement et du Développement Durable (GEDD)</t>
  </si>
  <si>
    <t>Gestion de projets hydrotechnologiques et environnementaux (Hydroprotech)</t>
  </si>
  <si>
    <t>Euro Hydroinformatique et Gestion de l'Eau (EUROAQUAE)</t>
  </si>
  <si>
    <t xml:space="preserve">AIR (pollution Atmosphérique, changement climatique, Impacts sanitaires, énergies Renouvelables) </t>
  </si>
  <si>
    <t>Géoprospective, Aménagement et Durabilité des territoires (GEOPRAD)</t>
  </si>
  <si>
    <t>COMEDD : Communication écocitoyenne, patrimoines et développement durable</t>
  </si>
  <si>
    <t>Sciences de la Terre et des Planètes, Environnement</t>
  </si>
  <si>
    <t>Géologie – Géophysique – Géotechnique (3G)</t>
  </si>
  <si>
    <t>au fil de l'eau</t>
  </si>
  <si>
    <t>Paléoenvironnement – Préhistoire -Archéosciences (PPA)</t>
  </si>
  <si>
    <t>SHS/DSPEG</t>
  </si>
  <si>
    <t>Sociologie-Economie : 
Mention Innovation, Entreprise et Société et Mention Sciences Sociales</t>
  </si>
  <si>
    <t>Comportement et Décisions Economiques à l'Ere Numérique et Chargé d’études sociologiques et usages du numérique
 (CODEEN et CESUN)</t>
  </si>
  <si>
    <t>BSS / DSPEG / EEF / LLAC / SHS / SITE</t>
  </si>
  <si>
    <t>Biologie, Santé, Sport - Économie - Éducation, Enseignement, Formation – Sciences du Langage - Sciences Humaines –
Sciences, Ingénierie, Technologie - Informatique</t>
  </si>
  <si>
    <t>Sciences Cognitives</t>
  </si>
  <si>
    <t>Expérimentation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</si>
</sst>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69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/>
    </xf>
    <xf numFmtId="14" fontId="0" fillId="4" borderId="1" xfId="0" applyNumberFormat="1" applyFill="1" applyBorder="1" applyAlignment="1">
      <alignment horizontal="center" vertical="center"/>
    </xf>
    <xf numFmtId="14" fontId="0" fillId="4" borderId="1" xfId="0" applyNumberFormat="1" applyFill="1" applyBorder="1" applyAlignment="1">
      <alignment horizontal="center" vertical="center" wrapText="1"/>
    </xf>
    <xf numFmtId="14" fontId="0" fillId="4" borderId="8" xfId="0" applyNumberFormat="1" applyFill="1" applyBorder="1" applyAlignment="1">
      <alignment horizontal="center" vertical="center"/>
    </xf>
    <xf numFmtId="49" fontId="0" fillId="4" borderId="8" xfId="0" applyNumberFormat="1" applyFill="1" applyBorder="1" applyAlignment="1">
      <alignment horizontal="center" vertical="center"/>
    </xf>
    <xf numFmtId="14" fontId="0" fillId="4" borderId="8" xfId="0" applyNumberFormat="1" applyFill="1" applyBorder="1" applyAlignment="1">
      <alignment horizontal="center" vertical="center" wrapText="1"/>
    </xf>
    <xf numFmtId="49" fontId="0" fillId="4" borderId="8" xfId="0" applyNumberForma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14" fontId="2" fillId="5" borderId="1" xfId="0" applyNumberFormat="1" applyFont="1" applyFill="1" applyBorder="1" applyAlignment="1">
      <alignment horizontal="center" vertical="center"/>
    </xf>
    <xf numFmtId="49" fontId="0" fillId="5" borderId="8" xfId="0" applyNumberForma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 vertical="center" wrapText="1"/>
    </xf>
    <xf numFmtId="14" fontId="0" fillId="5" borderId="3" xfId="0" applyNumberFormat="1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14" fontId="0" fillId="8" borderId="1" xfId="0" applyNumberFormat="1" applyFill="1" applyBorder="1" applyAlignment="1">
      <alignment horizontal="center" vertical="center"/>
    </xf>
    <xf numFmtId="14" fontId="0" fillId="8" borderId="1" xfId="0" applyNumberForma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14" fontId="4" fillId="5" borderId="1" xfId="0" applyNumberFormat="1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14" fontId="0" fillId="8" borderId="3" xfId="0" applyNumberFormat="1" applyFill="1" applyBorder="1" applyAlignment="1">
      <alignment horizontal="center" vertical="center"/>
    </xf>
    <xf numFmtId="14" fontId="0" fillId="5" borderId="15" xfId="0" applyNumberFormat="1" applyFill="1" applyBorder="1" applyAlignment="1">
      <alignment horizontal="center" vertical="center"/>
    </xf>
    <xf numFmtId="0" fontId="0" fillId="8" borderId="16" xfId="0" applyFill="1" applyBorder="1" applyAlignment="1">
      <alignment horizontal="center" vertical="center"/>
    </xf>
    <xf numFmtId="0" fontId="0" fillId="8" borderId="15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14" fontId="0" fillId="8" borderId="15" xfId="0" applyNumberFormat="1" applyFill="1" applyBorder="1" applyAlignment="1">
      <alignment horizontal="center" vertical="center"/>
    </xf>
    <xf numFmtId="14" fontId="0" fillId="8" borderId="11" xfId="0" applyNumberFormat="1" applyFill="1" applyBorder="1" applyAlignment="1">
      <alignment horizontal="center" vertical="center"/>
    </xf>
    <xf numFmtId="14" fontId="0" fillId="8" borderId="11" xfId="0" applyNumberFormat="1" applyFill="1" applyBorder="1" applyAlignment="1">
      <alignment horizontal="center" vertical="center" wrapText="1"/>
    </xf>
    <xf numFmtId="14" fontId="0" fillId="8" borderId="14" xfId="0" applyNumberFormat="1" applyFill="1" applyBorder="1" applyAlignment="1">
      <alignment horizontal="center" vertical="center"/>
    </xf>
    <xf numFmtId="14" fontId="0" fillId="8" borderId="14" xfId="0" applyNumberForma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14" fontId="2" fillId="8" borderId="3" xfId="0" applyNumberFormat="1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14" fontId="2" fillId="5" borderId="3" xfId="0" applyNumberFormat="1" applyFont="1" applyFill="1" applyBorder="1" applyAlignment="1">
      <alignment horizontal="center" vertical="center"/>
    </xf>
    <xf numFmtId="14" fontId="2" fillId="8" borderId="10" xfId="0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14" fontId="2" fillId="8" borderId="15" xfId="0" applyNumberFormat="1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 vertical="center"/>
    </xf>
    <xf numFmtId="0" fontId="3" fillId="8" borderId="16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14" fontId="0" fillId="8" borderId="10" xfId="0" applyNumberFormat="1" applyFill="1" applyBorder="1" applyAlignment="1">
      <alignment horizontal="center" vertical="center"/>
    </xf>
    <xf numFmtId="14" fontId="0" fillId="5" borderId="10" xfId="0" applyNumberForma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14" fontId="3" fillId="8" borderId="12" xfId="0" applyNumberFormat="1" applyFont="1" applyFill="1" applyBorder="1" applyAlignment="1">
      <alignment horizontal="center" vertical="center"/>
    </xf>
    <xf numFmtId="14" fontId="3" fillId="8" borderId="1" xfId="0" applyNumberFormat="1" applyFont="1" applyFill="1" applyBorder="1" applyAlignment="1">
      <alignment horizontal="center" vertical="center"/>
    </xf>
    <xf numFmtId="14" fontId="3" fillId="8" borderId="14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8" borderId="4" xfId="0" applyNumberForma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wrapText="1"/>
    </xf>
    <xf numFmtId="0" fontId="0" fillId="10" borderId="20" xfId="0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14" fontId="0" fillId="4" borderId="3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 wrapText="1"/>
    </xf>
    <xf numFmtId="0" fontId="0" fillId="10" borderId="4" xfId="0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0" fillId="8" borderId="2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3" fillId="8" borderId="16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0" fontId="3" fillId="8" borderId="18" xfId="0" applyFont="1" applyFill="1" applyBorder="1" applyAlignment="1">
      <alignment horizontal="center" vertical="center"/>
    </xf>
    <xf numFmtId="0" fontId="0" fillId="8" borderId="16" xfId="0" applyFill="1" applyBorder="1" applyAlignment="1">
      <alignment horizontal="center" vertical="center"/>
    </xf>
    <xf numFmtId="0" fontId="0" fillId="8" borderId="17" xfId="0" applyFill="1" applyBorder="1" applyAlignment="1">
      <alignment horizontal="center" vertical="center"/>
    </xf>
    <xf numFmtId="0" fontId="0" fillId="8" borderId="18" xfId="0" applyFill="1" applyBorder="1" applyAlignment="1">
      <alignment horizontal="center" vertical="center"/>
    </xf>
    <xf numFmtId="0" fontId="2" fillId="0" borderId="1" xfId="0" applyFont="1" applyBorder="1" applyAlignment="1"/>
  </cellXfs>
  <cellStyles count="1">
    <cellStyle name="Normal" xfId="0" builtinId="0"/>
  </cellStyles>
  <dxfs count="24"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84"/>
  <sheetViews>
    <sheetView tabSelected="1" topLeftCell="C1" zoomScale="80" zoomScaleNormal="80" workbookViewId="0">
      <pane xSplit="2" ySplit="2" topLeftCell="E158" activePane="bottomRight" state="frozen"/>
      <selection pane="bottomRight" activeCell="I163" sqref="I163"/>
      <selection pane="bottomLeft" activeCell="C3" sqref="C3"/>
      <selection pane="topRight" activeCell="E1" sqref="E1"/>
    </sheetView>
  </sheetViews>
  <sheetFormatPr defaultColWidth="18" defaultRowHeight="15"/>
  <cols>
    <col min="1" max="1" width="16.42578125" style="2" customWidth="1"/>
    <col min="2" max="2" width="21.85546875" style="2" customWidth="1"/>
    <col min="3" max="3" width="76.85546875" style="2" bestFit="1" customWidth="1"/>
    <col min="4" max="4" width="58.7109375" style="2" bestFit="1" customWidth="1"/>
    <col min="5" max="5" width="12.7109375" style="2" bestFit="1" customWidth="1"/>
    <col min="6" max="6" width="15.28515625" style="2" bestFit="1" customWidth="1"/>
    <col min="7" max="7" width="7.7109375" style="2" customWidth="1"/>
    <col min="8" max="8" width="15.28515625" style="2" bestFit="1" customWidth="1"/>
    <col min="9" max="9" width="11.140625" style="2" customWidth="1"/>
    <col min="10" max="10" width="29.140625" style="2" bestFit="1" customWidth="1"/>
    <col min="11" max="11" width="32.42578125" style="2" customWidth="1"/>
    <col min="12" max="12" width="33.5703125" style="2" customWidth="1"/>
    <col min="13" max="13" width="14.42578125" style="2" customWidth="1"/>
    <col min="14" max="14" width="12.5703125" style="2" customWidth="1"/>
    <col min="15" max="15" width="7.5703125" style="2" customWidth="1"/>
    <col min="16" max="16384" width="18" style="2"/>
  </cols>
  <sheetData>
    <row r="1" spans="1:15" ht="15" customHeight="1">
      <c r="A1" s="152" t="s">
        <v>0</v>
      </c>
      <c r="B1" s="152" t="s">
        <v>1</v>
      </c>
      <c r="C1" s="152" t="s">
        <v>2</v>
      </c>
      <c r="D1" s="152" t="s">
        <v>3</v>
      </c>
      <c r="E1" s="153"/>
      <c r="F1" s="153"/>
      <c r="G1" s="153"/>
      <c r="H1" s="153"/>
      <c r="I1" s="153"/>
      <c r="J1" s="154" t="s">
        <v>4</v>
      </c>
      <c r="K1" s="153"/>
      <c r="L1" s="153"/>
      <c r="M1" s="153"/>
      <c r="N1" s="153"/>
      <c r="O1" s="153"/>
    </row>
    <row r="2" spans="1:15" ht="120.75" customHeight="1">
      <c r="A2" s="152"/>
      <c r="B2" s="152"/>
      <c r="C2" s="152"/>
      <c r="D2" s="152"/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9</v>
      </c>
    </row>
    <row r="3" spans="1:15" s="3" customFormat="1" ht="30">
      <c r="A3" s="1" t="s">
        <v>15</v>
      </c>
      <c r="B3" s="1" t="s">
        <v>16</v>
      </c>
      <c r="C3" s="107" t="s">
        <v>17</v>
      </c>
      <c r="D3" s="12" t="s">
        <v>18</v>
      </c>
      <c r="E3" s="157">
        <v>75</v>
      </c>
      <c r="F3" s="159">
        <v>65</v>
      </c>
      <c r="G3" s="4">
        <v>15</v>
      </c>
      <c r="H3" s="33">
        <v>13</v>
      </c>
      <c r="I3" s="4" t="s">
        <v>19</v>
      </c>
      <c r="J3" s="15">
        <v>44663</v>
      </c>
      <c r="K3" s="15">
        <v>44702</v>
      </c>
      <c r="L3" s="15" t="s">
        <v>20</v>
      </c>
      <c r="M3" s="114">
        <v>19</v>
      </c>
      <c r="N3" s="22">
        <v>3</v>
      </c>
      <c r="O3" s="4" t="s">
        <v>19</v>
      </c>
    </row>
    <row r="4" spans="1:15" s="3" customFormat="1" ht="30">
      <c r="A4" s="1" t="s">
        <v>15</v>
      </c>
      <c r="B4" s="1" t="s">
        <v>16</v>
      </c>
      <c r="C4" s="108"/>
      <c r="D4" s="12" t="s">
        <v>21</v>
      </c>
      <c r="E4" s="157"/>
      <c r="F4" s="160"/>
      <c r="G4" s="4">
        <v>15</v>
      </c>
      <c r="H4" s="33">
        <v>13</v>
      </c>
      <c r="I4" s="4" t="s">
        <v>19</v>
      </c>
      <c r="J4" s="15">
        <v>44663</v>
      </c>
      <c r="K4" s="15">
        <v>44702</v>
      </c>
      <c r="L4" s="15" t="s">
        <v>20</v>
      </c>
      <c r="M4" s="115"/>
      <c r="N4" s="22">
        <v>3</v>
      </c>
      <c r="O4" s="4" t="s">
        <v>19</v>
      </c>
    </row>
    <row r="5" spans="1:15" s="3" customFormat="1" ht="30">
      <c r="A5" s="1" t="s">
        <v>15</v>
      </c>
      <c r="B5" s="1" t="s">
        <v>16</v>
      </c>
      <c r="C5" s="108"/>
      <c r="D5" s="12" t="s">
        <v>22</v>
      </c>
      <c r="E5" s="157"/>
      <c r="F5" s="160"/>
      <c r="G5" s="4">
        <v>15</v>
      </c>
      <c r="H5" s="33">
        <v>13</v>
      </c>
      <c r="I5" s="4" t="s">
        <v>19</v>
      </c>
      <c r="J5" s="15">
        <v>44663</v>
      </c>
      <c r="K5" s="15">
        <v>44702</v>
      </c>
      <c r="L5" s="15" t="s">
        <v>20</v>
      </c>
      <c r="M5" s="115"/>
      <c r="N5" s="5">
        <v>5</v>
      </c>
      <c r="O5" s="4" t="s">
        <v>19</v>
      </c>
    </row>
    <row r="6" spans="1:15" s="3" customFormat="1" ht="30">
      <c r="A6" s="1" t="s">
        <v>15</v>
      </c>
      <c r="B6" s="1" t="s">
        <v>16</v>
      </c>
      <c r="C6" s="108"/>
      <c r="D6" s="12" t="s">
        <v>23</v>
      </c>
      <c r="E6" s="157"/>
      <c r="F6" s="160"/>
      <c r="G6" s="27" t="s">
        <v>24</v>
      </c>
      <c r="H6" s="27" t="s">
        <v>24</v>
      </c>
      <c r="I6" s="4" t="s">
        <v>25</v>
      </c>
      <c r="J6" s="15">
        <v>44663</v>
      </c>
      <c r="K6" s="15">
        <v>44702</v>
      </c>
      <c r="L6" s="15" t="s">
        <v>20</v>
      </c>
      <c r="M6" s="115"/>
      <c r="N6" s="4">
        <v>5</v>
      </c>
      <c r="O6" s="4" t="s">
        <v>19</v>
      </c>
    </row>
    <row r="7" spans="1:15" s="3" customFormat="1" ht="27.75" customHeight="1">
      <c r="A7" s="1" t="s">
        <v>15</v>
      </c>
      <c r="B7" s="1" t="s">
        <v>16</v>
      </c>
      <c r="C7" s="108"/>
      <c r="D7" s="12" t="s">
        <v>26</v>
      </c>
      <c r="E7" s="157"/>
      <c r="F7" s="160"/>
      <c r="G7" s="22">
        <v>15</v>
      </c>
      <c r="H7" s="22">
        <v>13</v>
      </c>
      <c r="I7" s="4" t="s">
        <v>19</v>
      </c>
      <c r="J7" s="15" t="s">
        <v>24</v>
      </c>
      <c r="K7" s="15" t="s">
        <v>24</v>
      </c>
      <c r="L7" s="15" t="s">
        <v>24</v>
      </c>
      <c r="M7" s="115"/>
      <c r="N7" s="4" t="s">
        <v>24</v>
      </c>
      <c r="O7" s="4" t="s">
        <v>27</v>
      </c>
    </row>
    <row r="8" spans="1:15" s="3" customFormat="1" ht="30">
      <c r="A8" s="6" t="s">
        <v>15</v>
      </c>
      <c r="B8" s="1" t="s">
        <v>16</v>
      </c>
      <c r="C8" s="108"/>
      <c r="D8" s="12" t="s">
        <v>28</v>
      </c>
      <c r="E8" s="168"/>
      <c r="F8" s="161"/>
      <c r="G8" s="4">
        <v>15</v>
      </c>
      <c r="H8" s="33">
        <v>13</v>
      </c>
      <c r="I8" s="4" t="s">
        <v>19</v>
      </c>
      <c r="J8" s="15">
        <v>44663</v>
      </c>
      <c r="K8" s="15">
        <v>44702</v>
      </c>
      <c r="L8" s="15" t="s">
        <v>20</v>
      </c>
      <c r="M8" s="106"/>
      <c r="N8" s="22">
        <v>3</v>
      </c>
      <c r="O8" s="4" t="s">
        <v>19</v>
      </c>
    </row>
    <row r="9" spans="1:15" s="3" customFormat="1" ht="30">
      <c r="A9" s="1" t="s">
        <v>15</v>
      </c>
      <c r="B9" s="1" t="s">
        <v>16</v>
      </c>
      <c r="C9" s="13" t="s">
        <v>29</v>
      </c>
      <c r="D9" s="11" t="s">
        <v>25</v>
      </c>
      <c r="E9" s="7">
        <v>35</v>
      </c>
      <c r="F9" s="23">
        <v>30</v>
      </c>
      <c r="G9" s="29">
        <v>35</v>
      </c>
      <c r="H9" s="24">
        <v>30</v>
      </c>
      <c r="I9" s="8" t="s">
        <v>19</v>
      </c>
      <c r="J9" s="16">
        <v>44716</v>
      </c>
      <c r="K9" s="16">
        <v>44746</v>
      </c>
      <c r="L9" s="15">
        <v>44753</v>
      </c>
      <c r="M9" s="88">
        <v>25</v>
      </c>
      <c r="N9" s="89">
        <v>25</v>
      </c>
      <c r="O9" s="8" t="s">
        <v>19</v>
      </c>
    </row>
    <row r="10" spans="1:15" s="3" customFormat="1" ht="30">
      <c r="A10" s="1" t="s">
        <v>15</v>
      </c>
      <c r="B10" s="1" t="s">
        <v>16</v>
      </c>
      <c r="C10" s="11" t="s">
        <v>30</v>
      </c>
      <c r="D10" s="11" t="s">
        <v>31</v>
      </c>
      <c r="E10" s="7">
        <v>35</v>
      </c>
      <c r="F10" s="23">
        <v>30</v>
      </c>
      <c r="G10" s="10">
        <v>35</v>
      </c>
      <c r="H10" s="24">
        <v>30</v>
      </c>
      <c r="I10" s="8" t="s">
        <v>19</v>
      </c>
      <c r="J10" s="16">
        <v>44716</v>
      </c>
      <c r="K10" s="16">
        <v>44746</v>
      </c>
      <c r="L10" s="27" t="s">
        <v>20</v>
      </c>
      <c r="M10" s="88">
        <v>35</v>
      </c>
      <c r="N10" s="89">
        <v>35</v>
      </c>
      <c r="O10" s="8" t="s">
        <v>19</v>
      </c>
    </row>
    <row r="11" spans="1:15" customFormat="1" ht="88.5" customHeight="1">
      <c r="A11" s="1" t="s">
        <v>15</v>
      </c>
      <c r="B11" s="1" t="s">
        <v>16</v>
      </c>
      <c r="C11" s="11" t="s">
        <v>32</v>
      </c>
      <c r="D11" s="11" t="s">
        <v>33</v>
      </c>
      <c r="E11" s="86">
        <v>20</v>
      </c>
      <c r="F11" s="49">
        <v>16</v>
      </c>
      <c r="G11" s="7">
        <v>20</v>
      </c>
      <c r="H11" s="23">
        <v>16</v>
      </c>
      <c r="I11" s="8" t="s">
        <v>19</v>
      </c>
      <c r="J11" s="16">
        <v>44694</v>
      </c>
      <c r="K11" s="16">
        <v>44722</v>
      </c>
      <c r="L11" s="16">
        <v>44729</v>
      </c>
      <c r="M11" s="23">
        <v>4</v>
      </c>
      <c r="N11" s="24">
        <v>4</v>
      </c>
      <c r="O11" s="38" t="s">
        <v>19</v>
      </c>
    </row>
    <row r="12" spans="1:15" s="3" customFormat="1" ht="30">
      <c r="A12" s="1" t="s">
        <v>15</v>
      </c>
      <c r="B12" s="1" t="s">
        <v>16</v>
      </c>
      <c r="C12" s="120" t="s">
        <v>34</v>
      </c>
      <c r="D12" s="90" t="s">
        <v>35</v>
      </c>
      <c r="E12" s="165">
        <v>320</v>
      </c>
      <c r="F12" s="165">
        <v>288</v>
      </c>
      <c r="G12" s="51">
        <v>50</v>
      </c>
      <c r="H12" s="51">
        <v>45</v>
      </c>
      <c r="I12" s="52" t="s">
        <v>19</v>
      </c>
      <c r="J12" s="42">
        <v>44652</v>
      </c>
      <c r="K12" s="42">
        <v>44696</v>
      </c>
      <c r="L12" s="62">
        <v>44706</v>
      </c>
      <c r="M12" s="162">
        <v>35</v>
      </c>
      <c r="N12" s="77">
        <v>5</v>
      </c>
      <c r="O12" s="51" t="s">
        <v>19</v>
      </c>
    </row>
    <row r="13" spans="1:15" s="3" customFormat="1" ht="30">
      <c r="A13" s="1" t="s">
        <v>15</v>
      </c>
      <c r="B13" s="1" t="s">
        <v>16</v>
      </c>
      <c r="C13" s="118"/>
      <c r="D13" s="90" t="s">
        <v>36</v>
      </c>
      <c r="E13" s="166"/>
      <c r="F13" s="166"/>
      <c r="G13" s="51">
        <v>50</v>
      </c>
      <c r="H13" s="51">
        <v>45</v>
      </c>
      <c r="I13" s="52" t="s">
        <v>19</v>
      </c>
      <c r="J13" s="53">
        <v>44652</v>
      </c>
      <c r="K13" s="53">
        <v>44696</v>
      </c>
      <c r="L13" s="80">
        <v>44706</v>
      </c>
      <c r="M13" s="163"/>
      <c r="N13" s="77">
        <v>5</v>
      </c>
      <c r="O13" s="51" t="s">
        <v>19</v>
      </c>
    </row>
    <row r="14" spans="1:15" s="3" customFormat="1" ht="30">
      <c r="A14" s="1" t="s">
        <v>15</v>
      </c>
      <c r="B14" s="1" t="s">
        <v>16</v>
      </c>
      <c r="C14" s="118"/>
      <c r="D14" s="90" t="s">
        <v>37</v>
      </c>
      <c r="E14" s="166"/>
      <c r="F14" s="166"/>
      <c r="G14" s="51">
        <v>50</v>
      </c>
      <c r="H14" s="51">
        <v>45</v>
      </c>
      <c r="I14" s="52" t="s">
        <v>19</v>
      </c>
      <c r="J14" s="53">
        <v>44652</v>
      </c>
      <c r="K14" s="53">
        <v>44696</v>
      </c>
      <c r="L14" s="80">
        <v>44706</v>
      </c>
      <c r="M14" s="163"/>
      <c r="N14" s="77">
        <v>5</v>
      </c>
      <c r="O14" s="51" t="s">
        <v>19</v>
      </c>
    </row>
    <row r="15" spans="1:15" s="3" customFormat="1" ht="30">
      <c r="A15" s="1" t="s">
        <v>15</v>
      </c>
      <c r="B15" s="1" t="s">
        <v>16</v>
      </c>
      <c r="C15" s="118"/>
      <c r="D15" s="91" t="s">
        <v>38</v>
      </c>
      <c r="E15" s="166"/>
      <c r="F15" s="166"/>
      <c r="G15" s="55">
        <v>50</v>
      </c>
      <c r="H15" s="55">
        <v>45</v>
      </c>
      <c r="I15" s="56" t="s">
        <v>19</v>
      </c>
      <c r="J15" s="53">
        <v>44652</v>
      </c>
      <c r="K15" s="53">
        <v>44696</v>
      </c>
      <c r="L15" s="80" t="s">
        <v>39</v>
      </c>
      <c r="M15" s="163"/>
      <c r="N15" s="77">
        <v>5</v>
      </c>
      <c r="O15" s="55" t="s">
        <v>19</v>
      </c>
    </row>
    <row r="16" spans="1:15" s="3" customFormat="1" ht="30">
      <c r="A16" s="1" t="s">
        <v>15</v>
      </c>
      <c r="B16" s="1" t="s">
        <v>16</v>
      </c>
      <c r="C16" s="158"/>
      <c r="D16" s="92" t="s">
        <v>40</v>
      </c>
      <c r="E16" s="166"/>
      <c r="F16" s="166"/>
      <c r="G16" s="57" t="s">
        <v>24</v>
      </c>
      <c r="H16" s="57" t="s">
        <v>24</v>
      </c>
      <c r="I16" s="50" t="s">
        <v>25</v>
      </c>
      <c r="J16" s="54" t="s">
        <v>24</v>
      </c>
      <c r="K16" s="36" t="s">
        <v>24</v>
      </c>
      <c r="L16" s="81" t="s">
        <v>24</v>
      </c>
      <c r="M16" s="163"/>
      <c r="N16" s="82" t="s">
        <v>24</v>
      </c>
      <c r="O16" s="50" t="s">
        <v>25</v>
      </c>
    </row>
    <row r="17" spans="1:15" s="3" customFormat="1" ht="30">
      <c r="A17" s="1" t="s">
        <v>15</v>
      </c>
      <c r="B17" s="1" t="s">
        <v>16</v>
      </c>
      <c r="C17" s="158"/>
      <c r="D17" s="96" t="s">
        <v>41</v>
      </c>
      <c r="E17" s="166"/>
      <c r="F17" s="166"/>
      <c r="G17" s="55">
        <v>50</v>
      </c>
      <c r="H17" s="55">
        <v>45</v>
      </c>
      <c r="I17" s="55" t="s">
        <v>19</v>
      </c>
      <c r="J17" s="59">
        <v>44652</v>
      </c>
      <c r="K17" s="53">
        <v>44696</v>
      </c>
      <c r="L17" s="80">
        <v>44706</v>
      </c>
      <c r="M17" s="163"/>
      <c r="N17" s="45">
        <v>5</v>
      </c>
      <c r="O17" s="51" t="s">
        <v>19</v>
      </c>
    </row>
    <row r="18" spans="1:15" s="3" customFormat="1" ht="30">
      <c r="A18" s="1" t="s">
        <v>15</v>
      </c>
      <c r="B18" s="1" t="s">
        <v>16</v>
      </c>
      <c r="C18" s="158"/>
      <c r="D18" s="92" t="s">
        <v>42</v>
      </c>
      <c r="E18" s="166"/>
      <c r="F18" s="166"/>
      <c r="G18" s="51">
        <v>50</v>
      </c>
      <c r="H18" s="51">
        <v>45</v>
      </c>
      <c r="I18" s="51" t="s">
        <v>19</v>
      </c>
      <c r="J18" s="59">
        <v>44652</v>
      </c>
      <c r="K18" s="53">
        <v>44696</v>
      </c>
      <c r="L18" s="80">
        <v>44706</v>
      </c>
      <c r="M18" s="163"/>
      <c r="N18" s="79">
        <v>5</v>
      </c>
      <c r="O18" s="40" t="s">
        <v>19</v>
      </c>
    </row>
    <row r="19" spans="1:15" s="3" customFormat="1" ht="30">
      <c r="A19" s="1" t="s">
        <v>15</v>
      </c>
      <c r="B19" s="1" t="s">
        <v>16</v>
      </c>
      <c r="C19" s="119"/>
      <c r="D19" s="93" t="s">
        <v>43</v>
      </c>
      <c r="E19" s="167"/>
      <c r="F19" s="167"/>
      <c r="G19" s="76">
        <v>20</v>
      </c>
      <c r="H19" s="76">
        <v>18</v>
      </c>
      <c r="I19" s="76" t="s">
        <v>19</v>
      </c>
      <c r="J19" s="83">
        <v>44652</v>
      </c>
      <c r="K19" s="84">
        <v>44696</v>
      </c>
      <c r="L19" s="85">
        <v>44706</v>
      </c>
      <c r="M19" s="164"/>
      <c r="N19" s="79">
        <v>5</v>
      </c>
      <c r="O19" s="78" t="s">
        <v>19</v>
      </c>
    </row>
    <row r="20" spans="1:15" customFormat="1" ht="30">
      <c r="A20" s="1" t="s">
        <v>44</v>
      </c>
      <c r="B20" s="1" t="s">
        <v>45</v>
      </c>
      <c r="C20" s="107" t="s">
        <v>46</v>
      </c>
      <c r="D20" s="11" t="s">
        <v>47</v>
      </c>
      <c r="E20" s="155">
        <v>125</v>
      </c>
      <c r="F20" s="155">
        <v>120</v>
      </c>
      <c r="G20" s="144">
        <v>105</v>
      </c>
      <c r="H20" s="144">
        <v>100</v>
      </c>
      <c r="I20" s="66" t="s">
        <v>19</v>
      </c>
      <c r="J20" s="68">
        <v>44706</v>
      </c>
      <c r="K20" s="68">
        <v>44722</v>
      </c>
      <c r="L20" s="68">
        <v>44752</v>
      </c>
      <c r="M20" s="144">
        <v>73</v>
      </c>
      <c r="N20" s="41">
        <v>8</v>
      </c>
      <c r="O20" s="67" t="s">
        <v>19</v>
      </c>
    </row>
    <row r="21" spans="1:15" customFormat="1" ht="30">
      <c r="A21" s="1" t="s">
        <v>44</v>
      </c>
      <c r="B21" s="1" t="s">
        <v>45</v>
      </c>
      <c r="C21" s="108"/>
      <c r="D21" s="11" t="s">
        <v>48</v>
      </c>
      <c r="E21" s="155"/>
      <c r="F21" s="155"/>
      <c r="G21" s="144"/>
      <c r="H21" s="144"/>
      <c r="I21" s="67" t="s">
        <v>19</v>
      </c>
      <c r="J21" s="68">
        <v>44706</v>
      </c>
      <c r="K21" s="68">
        <v>44722</v>
      </c>
      <c r="L21" s="68">
        <v>44752</v>
      </c>
      <c r="M21" s="139"/>
      <c r="N21" s="41">
        <v>12</v>
      </c>
      <c r="O21" s="67" t="s">
        <v>19</v>
      </c>
    </row>
    <row r="22" spans="1:15" customFormat="1" ht="30">
      <c r="A22" s="1" t="s">
        <v>44</v>
      </c>
      <c r="B22" s="1" t="s">
        <v>45</v>
      </c>
      <c r="C22" s="108"/>
      <c r="D22" s="11" t="s">
        <v>49</v>
      </c>
      <c r="E22" s="155"/>
      <c r="F22" s="155"/>
      <c r="G22" s="144"/>
      <c r="H22" s="144"/>
      <c r="I22" s="67" t="s">
        <v>19</v>
      </c>
      <c r="J22" s="68">
        <v>44706</v>
      </c>
      <c r="K22" s="68">
        <v>44722</v>
      </c>
      <c r="L22" s="68">
        <v>44752</v>
      </c>
      <c r="M22" s="139"/>
      <c r="N22" s="41">
        <v>12</v>
      </c>
      <c r="O22" s="67" t="s">
        <v>19</v>
      </c>
    </row>
    <row r="23" spans="1:15" customFormat="1" ht="30">
      <c r="A23" s="1" t="s">
        <v>44</v>
      </c>
      <c r="B23" s="1" t="s">
        <v>45</v>
      </c>
      <c r="C23" s="108"/>
      <c r="D23" s="11" t="s">
        <v>50</v>
      </c>
      <c r="E23" s="155"/>
      <c r="F23" s="155"/>
      <c r="G23" s="144"/>
      <c r="H23" s="144"/>
      <c r="I23" s="67" t="s">
        <v>19</v>
      </c>
      <c r="J23" s="68">
        <v>44706</v>
      </c>
      <c r="K23" s="68">
        <v>44722</v>
      </c>
      <c r="L23" s="68">
        <v>44752</v>
      </c>
      <c r="M23" s="139"/>
      <c r="N23" s="41">
        <v>10</v>
      </c>
      <c r="O23" s="67" t="s">
        <v>19</v>
      </c>
    </row>
    <row r="24" spans="1:15" customFormat="1" ht="30">
      <c r="A24" s="1" t="s">
        <v>44</v>
      </c>
      <c r="B24" s="1" t="s">
        <v>45</v>
      </c>
      <c r="C24" s="108"/>
      <c r="D24" s="26" t="s">
        <v>51</v>
      </c>
      <c r="E24" s="155"/>
      <c r="F24" s="155"/>
      <c r="G24" s="144"/>
      <c r="H24" s="144"/>
      <c r="I24" s="67" t="s">
        <v>19</v>
      </c>
      <c r="J24" s="68">
        <v>44706</v>
      </c>
      <c r="K24" s="68">
        <v>44722</v>
      </c>
      <c r="L24" s="68">
        <v>44752</v>
      </c>
      <c r="M24" s="139"/>
      <c r="N24" s="41">
        <v>15</v>
      </c>
      <c r="O24" s="67" t="s">
        <v>19</v>
      </c>
    </row>
    <row r="25" spans="1:15" customFormat="1" ht="30">
      <c r="A25" s="1" t="s">
        <v>44</v>
      </c>
      <c r="B25" s="1" t="s">
        <v>45</v>
      </c>
      <c r="C25" s="108"/>
      <c r="D25" s="11" t="s">
        <v>52</v>
      </c>
      <c r="E25" s="155"/>
      <c r="F25" s="155"/>
      <c r="G25" s="145"/>
      <c r="H25" s="145"/>
      <c r="I25" s="67" t="s">
        <v>19</v>
      </c>
      <c r="J25" s="68">
        <v>44706</v>
      </c>
      <c r="K25" s="68">
        <v>44722</v>
      </c>
      <c r="L25" s="68">
        <v>44752</v>
      </c>
      <c r="M25" s="139"/>
      <c r="N25" s="41">
        <v>8</v>
      </c>
      <c r="O25" s="67" t="s">
        <v>19</v>
      </c>
    </row>
    <row r="26" spans="1:15" customFormat="1" ht="30">
      <c r="A26" s="1" t="s">
        <v>44</v>
      </c>
      <c r="B26" s="1" t="s">
        <v>45</v>
      </c>
      <c r="C26" s="109"/>
      <c r="D26" s="12" t="s">
        <v>53</v>
      </c>
      <c r="E26" s="156"/>
      <c r="F26" s="156"/>
      <c r="G26" s="64">
        <v>20</v>
      </c>
      <c r="H26" s="69">
        <v>20</v>
      </c>
      <c r="I26" s="67" t="s">
        <v>19</v>
      </c>
      <c r="J26" s="68">
        <v>44706</v>
      </c>
      <c r="K26" s="68">
        <v>44722</v>
      </c>
      <c r="L26" s="68">
        <v>44752</v>
      </c>
      <c r="M26" s="100"/>
      <c r="N26" s="46">
        <v>8</v>
      </c>
      <c r="O26" s="67" t="s">
        <v>19</v>
      </c>
    </row>
    <row r="27" spans="1:15" ht="30">
      <c r="A27" s="1" t="s">
        <v>44</v>
      </c>
      <c r="B27" s="1" t="s">
        <v>45</v>
      </c>
      <c r="C27" s="11" t="s">
        <v>54</v>
      </c>
      <c r="D27" s="11" t="s">
        <v>24</v>
      </c>
      <c r="E27" s="41">
        <v>25</v>
      </c>
      <c r="F27" s="41">
        <v>23</v>
      </c>
      <c r="G27" s="41">
        <v>25</v>
      </c>
      <c r="H27" s="41">
        <v>23</v>
      </c>
      <c r="I27" s="41" t="s">
        <v>19</v>
      </c>
      <c r="J27" s="68">
        <v>44706</v>
      </c>
      <c r="K27" s="68">
        <v>44722</v>
      </c>
      <c r="L27" s="68">
        <v>44752</v>
      </c>
      <c r="M27" s="39">
        <v>0</v>
      </c>
      <c r="N27" s="39">
        <v>0</v>
      </c>
      <c r="O27" s="39" t="s">
        <v>19</v>
      </c>
    </row>
    <row r="28" spans="1:15" ht="30">
      <c r="A28" s="1" t="s">
        <v>44</v>
      </c>
      <c r="B28" s="1" t="s">
        <v>45</v>
      </c>
      <c r="C28" s="107" t="s">
        <v>55</v>
      </c>
      <c r="D28" s="12" t="s">
        <v>56</v>
      </c>
      <c r="E28" s="146">
        <v>90</v>
      </c>
      <c r="F28" s="146">
        <v>90</v>
      </c>
      <c r="G28" s="99">
        <v>90</v>
      </c>
      <c r="H28" s="99">
        <v>90</v>
      </c>
      <c r="I28" s="99" t="s">
        <v>19</v>
      </c>
      <c r="J28" s="70" t="s">
        <v>24</v>
      </c>
      <c r="K28" s="70" t="s">
        <v>24</v>
      </c>
      <c r="L28" s="70" t="s">
        <v>24</v>
      </c>
      <c r="M28" s="57" t="s">
        <v>24</v>
      </c>
      <c r="N28" s="57">
        <v>0</v>
      </c>
      <c r="O28" s="39" t="s">
        <v>25</v>
      </c>
    </row>
    <row r="29" spans="1:15" ht="30">
      <c r="A29" s="1" t="s">
        <v>44</v>
      </c>
      <c r="B29" s="1" t="s">
        <v>45</v>
      </c>
      <c r="C29" s="108"/>
      <c r="D29" s="12" t="s">
        <v>57</v>
      </c>
      <c r="E29" s="146"/>
      <c r="F29" s="146"/>
      <c r="G29" s="139"/>
      <c r="H29" s="139"/>
      <c r="I29" s="139"/>
      <c r="J29" s="70" t="s">
        <v>24</v>
      </c>
      <c r="K29" s="70" t="s">
        <v>24</v>
      </c>
      <c r="L29" s="70" t="s">
        <v>24</v>
      </c>
      <c r="M29" s="57" t="s">
        <v>24</v>
      </c>
      <c r="N29" s="57">
        <v>0</v>
      </c>
      <c r="O29" s="39" t="s">
        <v>25</v>
      </c>
    </row>
    <row r="30" spans="1:15" ht="30">
      <c r="A30" s="1" t="s">
        <v>44</v>
      </c>
      <c r="B30" s="1" t="s">
        <v>45</v>
      </c>
      <c r="C30" s="108"/>
      <c r="D30" s="12" t="s">
        <v>58</v>
      </c>
      <c r="E30" s="146"/>
      <c r="F30" s="146"/>
      <c r="G30" s="139"/>
      <c r="H30" s="139"/>
      <c r="I30" s="139"/>
      <c r="J30" s="70" t="s">
        <v>24</v>
      </c>
      <c r="K30" s="70" t="s">
        <v>24</v>
      </c>
      <c r="L30" s="70" t="s">
        <v>24</v>
      </c>
      <c r="M30" s="57" t="s">
        <v>24</v>
      </c>
      <c r="N30" s="57">
        <v>0</v>
      </c>
      <c r="O30" s="39" t="s">
        <v>25</v>
      </c>
    </row>
    <row r="31" spans="1:15" ht="30">
      <c r="A31" s="1" t="s">
        <v>44</v>
      </c>
      <c r="B31" s="1" t="s">
        <v>45</v>
      </c>
      <c r="C31" s="108"/>
      <c r="D31" s="12" t="s">
        <v>59</v>
      </c>
      <c r="E31" s="146"/>
      <c r="F31" s="146"/>
      <c r="G31" s="139"/>
      <c r="H31" s="139"/>
      <c r="I31" s="139"/>
      <c r="J31" s="70" t="s">
        <v>24</v>
      </c>
      <c r="K31" s="70" t="s">
        <v>24</v>
      </c>
      <c r="L31" s="70" t="s">
        <v>24</v>
      </c>
      <c r="M31" s="57" t="s">
        <v>24</v>
      </c>
      <c r="N31" s="57">
        <v>0</v>
      </c>
      <c r="O31" s="39" t="s">
        <v>25</v>
      </c>
    </row>
    <row r="32" spans="1:15" ht="30">
      <c r="A32" s="1"/>
      <c r="B32" s="1" t="s">
        <v>45</v>
      </c>
      <c r="C32" s="108"/>
      <c r="D32" s="12" t="s">
        <v>60</v>
      </c>
      <c r="E32" s="146"/>
      <c r="F32" s="146"/>
      <c r="G32" s="139"/>
      <c r="H32" s="139"/>
      <c r="I32" s="139"/>
      <c r="J32" s="70" t="s">
        <v>24</v>
      </c>
      <c r="K32" s="70" t="s">
        <v>24</v>
      </c>
      <c r="L32" s="70" t="s">
        <v>24</v>
      </c>
      <c r="M32" s="58" t="s">
        <v>24</v>
      </c>
      <c r="N32" s="58">
        <v>0</v>
      </c>
      <c r="O32" s="39" t="s">
        <v>25</v>
      </c>
    </row>
    <row r="33" spans="1:15" ht="30">
      <c r="A33" s="1" t="s">
        <v>44</v>
      </c>
      <c r="B33" s="1" t="s">
        <v>45</v>
      </c>
      <c r="C33" s="108"/>
      <c r="D33" s="12" t="s">
        <v>61</v>
      </c>
      <c r="E33" s="99"/>
      <c r="F33" s="99"/>
      <c r="G33" s="151"/>
      <c r="H33" s="151"/>
      <c r="I33" s="139"/>
      <c r="J33" s="68">
        <v>44706</v>
      </c>
      <c r="K33" s="68">
        <v>44722</v>
      </c>
      <c r="L33" s="71">
        <v>44752</v>
      </c>
      <c r="M33" s="55">
        <v>10</v>
      </c>
      <c r="N33" s="51">
        <v>10</v>
      </c>
      <c r="O33" s="55" t="s">
        <v>19</v>
      </c>
    </row>
    <row r="34" spans="1:15" ht="30">
      <c r="A34" s="1" t="s">
        <v>44</v>
      </c>
      <c r="B34" s="72" t="s">
        <v>45</v>
      </c>
      <c r="C34" s="143" t="s">
        <v>62</v>
      </c>
      <c r="D34" s="94" t="s">
        <v>63</v>
      </c>
      <c r="E34" s="142">
        <v>105</v>
      </c>
      <c r="F34" s="142">
        <v>93</v>
      </c>
      <c r="G34" s="142">
        <v>105</v>
      </c>
      <c r="H34" s="142">
        <v>93</v>
      </c>
      <c r="I34" s="142" t="s">
        <v>19</v>
      </c>
      <c r="J34" s="73" t="s">
        <v>24</v>
      </c>
      <c r="K34" s="68" t="s">
        <v>24</v>
      </c>
      <c r="L34" s="71" t="s">
        <v>24</v>
      </c>
      <c r="M34" s="76" t="s">
        <v>24</v>
      </c>
      <c r="N34" s="74" t="s">
        <v>24</v>
      </c>
      <c r="O34" s="51" t="s">
        <v>19</v>
      </c>
    </row>
    <row r="35" spans="1:15" ht="30">
      <c r="A35" s="1" t="s">
        <v>44</v>
      </c>
      <c r="B35" s="72" t="s">
        <v>45</v>
      </c>
      <c r="C35" s="143"/>
      <c r="D35" s="94" t="s">
        <v>64</v>
      </c>
      <c r="E35" s="142"/>
      <c r="F35" s="142"/>
      <c r="G35" s="142"/>
      <c r="H35" s="142"/>
      <c r="I35" s="142"/>
      <c r="J35" s="73" t="s">
        <v>24</v>
      </c>
      <c r="K35" s="68" t="s">
        <v>24</v>
      </c>
      <c r="L35" s="71" t="s">
        <v>24</v>
      </c>
      <c r="M35" s="75" t="s">
        <v>24</v>
      </c>
      <c r="N35" s="74" t="s">
        <v>24</v>
      </c>
      <c r="O35" s="51" t="s">
        <v>19</v>
      </c>
    </row>
    <row r="36" spans="1:15" ht="30">
      <c r="A36" s="1" t="s">
        <v>44</v>
      </c>
      <c r="B36" s="72" t="s">
        <v>45</v>
      </c>
      <c r="C36" s="143"/>
      <c r="D36" s="94" t="s">
        <v>65</v>
      </c>
      <c r="E36" s="142"/>
      <c r="F36" s="142"/>
      <c r="G36" s="142"/>
      <c r="H36" s="142"/>
      <c r="I36" s="142"/>
      <c r="J36" s="73">
        <v>44706</v>
      </c>
      <c r="K36" s="68">
        <v>44722</v>
      </c>
      <c r="L36" s="71">
        <v>44752</v>
      </c>
      <c r="M36" s="150">
        <v>82</v>
      </c>
      <c r="N36" s="77">
        <v>15</v>
      </c>
      <c r="O36" s="51" t="s">
        <v>19</v>
      </c>
    </row>
    <row r="37" spans="1:15" ht="30">
      <c r="A37" s="1" t="s">
        <v>44</v>
      </c>
      <c r="B37" s="72" t="s">
        <v>45</v>
      </c>
      <c r="C37" s="143"/>
      <c r="D37" s="94" t="s">
        <v>66</v>
      </c>
      <c r="E37" s="142"/>
      <c r="F37" s="142"/>
      <c r="G37" s="142"/>
      <c r="H37" s="142"/>
      <c r="I37" s="142"/>
      <c r="J37" s="73">
        <v>44706</v>
      </c>
      <c r="K37" s="68">
        <v>44722</v>
      </c>
      <c r="L37" s="71">
        <v>44752</v>
      </c>
      <c r="M37" s="150"/>
      <c r="N37" s="77">
        <v>15</v>
      </c>
      <c r="O37" s="51" t="s">
        <v>19</v>
      </c>
    </row>
    <row r="38" spans="1:15" ht="30">
      <c r="A38" s="1" t="s">
        <v>44</v>
      </c>
      <c r="B38" s="72" t="s">
        <v>45</v>
      </c>
      <c r="C38" s="143"/>
      <c r="D38" s="94" t="s">
        <v>67</v>
      </c>
      <c r="E38" s="142"/>
      <c r="F38" s="142"/>
      <c r="G38" s="142"/>
      <c r="H38" s="142"/>
      <c r="I38" s="142"/>
      <c r="J38" s="73">
        <v>44706</v>
      </c>
      <c r="K38" s="68">
        <v>44722</v>
      </c>
      <c r="L38" s="71">
        <v>44752</v>
      </c>
      <c r="M38" s="150"/>
      <c r="N38" s="77">
        <v>30</v>
      </c>
      <c r="O38" s="51" t="s">
        <v>19</v>
      </c>
    </row>
    <row r="39" spans="1:15" ht="30">
      <c r="A39" s="1" t="s">
        <v>44</v>
      </c>
      <c r="B39" s="72" t="s">
        <v>45</v>
      </c>
      <c r="C39" s="143"/>
      <c r="D39" s="94" t="s">
        <v>68</v>
      </c>
      <c r="E39" s="142"/>
      <c r="F39" s="142"/>
      <c r="G39" s="142"/>
      <c r="H39" s="142"/>
      <c r="I39" s="142"/>
      <c r="J39" s="73">
        <v>44706</v>
      </c>
      <c r="K39" s="68">
        <v>44722</v>
      </c>
      <c r="L39" s="71">
        <v>44752</v>
      </c>
      <c r="M39" s="150"/>
      <c r="N39" s="77">
        <v>15</v>
      </c>
      <c r="O39" s="51" t="s">
        <v>19</v>
      </c>
    </row>
    <row r="40" spans="1:15" ht="30">
      <c r="A40" s="1" t="s">
        <v>44</v>
      </c>
      <c r="B40" s="72" t="s">
        <v>45</v>
      </c>
      <c r="C40" s="143"/>
      <c r="D40" s="94" t="s">
        <v>69</v>
      </c>
      <c r="E40" s="142"/>
      <c r="F40" s="142"/>
      <c r="G40" s="142"/>
      <c r="H40" s="142"/>
      <c r="I40" s="142"/>
      <c r="J40" s="73">
        <v>44706</v>
      </c>
      <c r="K40" s="68">
        <v>44722</v>
      </c>
      <c r="L40" s="71">
        <v>44752</v>
      </c>
      <c r="M40" s="150"/>
      <c r="N40" s="77">
        <v>7</v>
      </c>
      <c r="O40" s="51" t="s">
        <v>19</v>
      </c>
    </row>
    <row r="41" spans="1:15" ht="30">
      <c r="A41" s="1" t="s">
        <v>44</v>
      </c>
      <c r="B41" s="1" t="s">
        <v>45</v>
      </c>
      <c r="C41" s="147" t="s">
        <v>70</v>
      </c>
      <c r="D41" s="11" t="s">
        <v>71</v>
      </c>
      <c r="E41" s="145">
        <v>80</v>
      </c>
      <c r="F41" s="144">
        <v>73</v>
      </c>
      <c r="G41" s="40">
        <v>14</v>
      </c>
      <c r="H41" s="40">
        <v>13</v>
      </c>
      <c r="I41" s="40" t="s">
        <v>19</v>
      </c>
      <c r="J41" s="42">
        <v>44706</v>
      </c>
      <c r="K41" s="42">
        <v>44722</v>
      </c>
      <c r="L41" s="42">
        <v>44752</v>
      </c>
      <c r="M41" s="139">
        <v>80</v>
      </c>
      <c r="N41" s="41">
        <v>13</v>
      </c>
      <c r="O41" s="40" t="s">
        <v>19</v>
      </c>
    </row>
    <row r="42" spans="1:15" ht="30">
      <c r="A42" s="1" t="s">
        <v>44</v>
      </c>
      <c r="B42" s="1" t="s">
        <v>45</v>
      </c>
      <c r="C42" s="147"/>
      <c r="D42" s="11" t="s">
        <v>72</v>
      </c>
      <c r="E42" s="149"/>
      <c r="F42" s="144"/>
      <c r="G42" s="41">
        <v>14</v>
      </c>
      <c r="H42" s="41">
        <v>13</v>
      </c>
      <c r="I42" s="41" t="s">
        <v>19</v>
      </c>
      <c r="J42" s="68">
        <v>44706</v>
      </c>
      <c r="K42" s="68">
        <v>44722</v>
      </c>
      <c r="L42" s="68">
        <v>44752</v>
      </c>
      <c r="M42" s="139"/>
      <c r="N42" s="41">
        <v>13</v>
      </c>
      <c r="O42" s="41" t="s">
        <v>19</v>
      </c>
    </row>
    <row r="43" spans="1:15" ht="30">
      <c r="A43" s="1" t="s">
        <v>44</v>
      </c>
      <c r="B43" s="1" t="s">
        <v>45</v>
      </c>
      <c r="C43" s="147"/>
      <c r="D43" s="11" t="s">
        <v>73</v>
      </c>
      <c r="E43" s="149"/>
      <c r="F43" s="144"/>
      <c r="G43" s="41">
        <v>14</v>
      </c>
      <c r="H43" s="41">
        <v>13</v>
      </c>
      <c r="I43" s="41" t="s">
        <v>19</v>
      </c>
      <c r="J43" s="42">
        <v>44706</v>
      </c>
      <c r="K43" s="42">
        <v>44722</v>
      </c>
      <c r="L43" s="42">
        <v>44752</v>
      </c>
      <c r="M43" s="139"/>
      <c r="N43" s="41">
        <v>13</v>
      </c>
      <c r="O43" s="41" t="s">
        <v>19</v>
      </c>
    </row>
    <row r="44" spans="1:15" ht="30">
      <c r="A44" s="1" t="s">
        <v>44</v>
      </c>
      <c r="B44" s="1" t="s">
        <v>45</v>
      </c>
      <c r="C44" s="147"/>
      <c r="D44" s="11" t="s">
        <v>74</v>
      </c>
      <c r="E44" s="149"/>
      <c r="F44" s="144"/>
      <c r="G44" s="41">
        <v>14</v>
      </c>
      <c r="H44" s="41">
        <v>13</v>
      </c>
      <c r="I44" s="41" t="s">
        <v>19</v>
      </c>
      <c r="J44" s="42">
        <v>44706</v>
      </c>
      <c r="K44" s="42">
        <v>44722</v>
      </c>
      <c r="L44" s="42">
        <v>44752</v>
      </c>
      <c r="M44" s="139"/>
      <c r="N44" s="41">
        <v>13</v>
      </c>
      <c r="O44" s="41" t="s">
        <v>19</v>
      </c>
    </row>
    <row r="45" spans="1:15" ht="30">
      <c r="A45" s="1" t="s">
        <v>44</v>
      </c>
      <c r="B45" s="1" t="s">
        <v>45</v>
      </c>
      <c r="C45" s="147"/>
      <c r="D45" s="11" t="s">
        <v>75</v>
      </c>
      <c r="E45" s="149"/>
      <c r="F45" s="144"/>
      <c r="G45" s="41">
        <v>14</v>
      </c>
      <c r="H45" s="41">
        <v>13</v>
      </c>
      <c r="I45" s="41" t="s">
        <v>19</v>
      </c>
      <c r="J45" s="42">
        <v>44706</v>
      </c>
      <c r="K45" s="42">
        <v>44722</v>
      </c>
      <c r="L45" s="42">
        <v>44752</v>
      </c>
      <c r="M45" s="139"/>
      <c r="N45" s="41">
        <v>13</v>
      </c>
      <c r="O45" s="41" t="s">
        <v>19</v>
      </c>
    </row>
    <row r="46" spans="1:15" ht="30">
      <c r="A46" s="1" t="s">
        <v>44</v>
      </c>
      <c r="B46" s="1" t="s">
        <v>45</v>
      </c>
      <c r="C46" s="148"/>
      <c r="D46" s="11" t="s">
        <v>76</v>
      </c>
      <c r="E46" s="149"/>
      <c r="F46" s="145"/>
      <c r="G46" s="41">
        <v>10</v>
      </c>
      <c r="H46" s="41">
        <v>8</v>
      </c>
      <c r="I46" s="41" t="s">
        <v>19</v>
      </c>
      <c r="J46" s="42">
        <v>44706</v>
      </c>
      <c r="K46" s="42">
        <v>44722</v>
      </c>
      <c r="L46" s="42">
        <v>44752</v>
      </c>
      <c r="M46" s="100"/>
      <c r="N46" s="41">
        <v>15</v>
      </c>
      <c r="O46" s="41" t="s">
        <v>19</v>
      </c>
    </row>
    <row r="47" spans="1:15" ht="30">
      <c r="A47" s="1" t="s">
        <v>44</v>
      </c>
      <c r="B47" s="1" t="s">
        <v>45</v>
      </c>
      <c r="C47" s="107" t="s">
        <v>77</v>
      </c>
      <c r="D47" s="11" t="s">
        <v>78</v>
      </c>
      <c r="E47" s="99">
        <v>30</v>
      </c>
      <c r="F47" s="99">
        <v>30</v>
      </c>
      <c r="G47" s="41">
        <v>20</v>
      </c>
      <c r="H47" s="41">
        <v>20</v>
      </c>
      <c r="I47" s="99" t="s">
        <v>19</v>
      </c>
      <c r="J47" s="42">
        <v>44706</v>
      </c>
      <c r="K47" s="42">
        <v>44722</v>
      </c>
      <c r="L47" s="42">
        <v>44752</v>
      </c>
      <c r="M47" s="99">
        <v>10</v>
      </c>
      <c r="N47" s="41">
        <v>5</v>
      </c>
      <c r="O47" s="99" t="s">
        <v>19</v>
      </c>
    </row>
    <row r="48" spans="1:15" ht="30">
      <c r="A48" s="1" t="s">
        <v>44</v>
      </c>
      <c r="B48" s="1" t="s">
        <v>45</v>
      </c>
      <c r="C48" s="109"/>
      <c r="D48" s="11" t="s">
        <v>79</v>
      </c>
      <c r="E48" s="100"/>
      <c r="F48" s="100"/>
      <c r="G48" s="41">
        <v>10</v>
      </c>
      <c r="H48" s="41">
        <v>10</v>
      </c>
      <c r="I48" s="100"/>
      <c r="J48" s="42">
        <v>44706</v>
      </c>
      <c r="K48" s="42">
        <v>44722</v>
      </c>
      <c r="L48" s="42">
        <v>44752</v>
      </c>
      <c r="M48" s="100"/>
      <c r="N48" s="41">
        <v>5</v>
      </c>
      <c r="O48" s="100" t="s">
        <v>19</v>
      </c>
    </row>
    <row r="49" spans="1:15" ht="60">
      <c r="A49" s="1" t="s">
        <v>44</v>
      </c>
      <c r="B49" s="1" t="s">
        <v>80</v>
      </c>
      <c r="C49" s="107" t="s">
        <v>81</v>
      </c>
      <c r="D49" s="11" t="s">
        <v>82</v>
      </c>
      <c r="E49" s="146">
        <v>30</v>
      </c>
      <c r="F49" s="99">
        <v>26</v>
      </c>
      <c r="G49" s="99">
        <v>30</v>
      </c>
      <c r="H49" s="99">
        <v>26</v>
      </c>
      <c r="I49" s="99" t="s">
        <v>19</v>
      </c>
      <c r="J49" s="43">
        <v>44683</v>
      </c>
      <c r="K49" s="43">
        <v>44712</v>
      </c>
      <c r="L49" s="43" t="s">
        <v>83</v>
      </c>
      <c r="M49" s="99">
        <v>4</v>
      </c>
      <c r="N49" s="41">
        <v>2</v>
      </c>
      <c r="O49" s="99" t="s">
        <v>19</v>
      </c>
    </row>
    <row r="50" spans="1:15" ht="60">
      <c r="A50" s="1" t="s">
        <v>44</v>
      </c>
      <c r="B50" s="1" t="s">
        <v>80</v>
      </c>
      <c r="C50" s="109"/>
      <c r="D50" s="11" t="s">
        <v>84</v>
      </c>
      <c r="E50" s="146"/>
      <c r="F50" s="100"/>
      <c r="G50" s="100"/>
      <c r="H50" s="100"/>
      <c r="I50" s="100"/>
      <c r="J50" s="43">
        <v>44683</v>
      </c>
      <c r="K50" s="43">
        <v>44712</v>
      </c>
      <c r="L50" s="43" t="s">
        <v>83</v>
      </c>
      <c r="M50" s="100"/>
      <c r="N50" s="41">
        <v>2</v>
      </c>
      <c r="O50" s="100" t="s">
        <v>19</v>
      </c>
    </row>
    <row r="51" spans="1:15" ht="30">
      <c r="A51" s="1" t="s">
        <v>44</v>
      </c>
      <c r="B51" s="1" t="s">
        <v>45</v>
      </c>
      <c r="C51" s="11" t="s">
        <v>85</v>
      </c>
      <c r="D51" s="11" t="s">
        <v>25</v>
      </c>
      <c r="E51" s="41">
        <v>18</v>
      </c>
      <c r="F51" s="41">
        <v>17</v>
      </c>
      <c r="G51" s="41">
        <v>18</v>
      </c>
      <c r="H51" s="41">
        <v>17</v>
      </c>
      <c r="I51" s="41" t="s">
        <v>19</v>
      </c>
      <c r="J51" s="24" t="s">
        <v>24</v>
      </c>
      <c r="K51" s="24" t="s">
        <v>24</v>
      </c>
      <c r="L51" s="24" t="s">
        <v>24</v>
      </c>
      <c r="M51" s="22" t="s">
        <v>24</v>
      </c>
      <c r="N51" s="24" t="s">
        <v>24</v>
      </c>
      <c r="O51" s="24" t="s">
        <v>25</v>
      </c>
    </row>
    <row r="52" spans="1:15" ht="66.599999999999994" customHeight="1">
      <c r="A52" s="1" t="s">
        <v>44</v>
      </c>
      <c r="B52" s="1" t="s">
        <v>45</v>
      </c>
      <c r="C52" s="11" t="s">
        <v>86</v>
      </c>
      <c r="D52" s="11" t="s">
        <v>25</v>
      </c>
      <c r="E52" s="41">
        <v>32</v>
      </c>
      <c r="F52" s="41">
        <v>30</v>
      </c>
      <c r="G52" s="41">
        <v>32</v>
      </c>
      <c r="H52" s="41">
        <v>30</v>
      </c>
      <c r="I52" s="41" t="s">
        <v>19</v>
      </c>
      <c r="J52" s="42">
        <v>44621</v>
      </c>
      <c r="K52" s="43" t="s">
        <v>87</v>
      </c>
      <c r="L52" s="43" t="s">
        <v>88</v>
      </c>
      <c r="M52" s="41">
        <v>5</v>
      </c>
      <c r="N52" s="41" t="s">
        <v>24</v>
      </c>
      <c r="O52" s="41" t="s">
        <v>19</v>
      </c>
    </row>
    <row r="53" spans="1:15" ht="58.15" customHeight="1">
      <c r="A53" s="1" t="s">
        <v>44</v>
      </c>
      <c r="B53" s="1" t="s">
        <v>45</v>
      </c>
      <c r="C53" s="11" t="s">
        <v>89</v>
      </c>
      <c r="D53" s="11" t="s">
        <v>25</v>
      </c>
      <c r="E53" s="24">
        <v>20</v>
      </c>
      <c r="F53" s="24">
        <v>18</v>
      </c>
      <c r="G53" s="24">
        <v>20</v>
      </c>
      <c r="H53" s="24">
        <v>18</v>
      </c>
      <c r="I53" s="41" t="s">
        <v>19</v>
      </c>
      <c r="J53" s="42">
        <v>44621</v>
      </c>
      <c r="K53" s="43" t="s">
        <v>87</v>
      </c>
      <c r="L53" s="43" t="s">
        <v>88</v>
      </c>
      <c r="M53" s="41">
        <v>3</v>
      </c>
      <c r="N53" s="41" t="s">
        <v>24</v>
      </c>
      <c r="O53" s="41" t="s">
        <v>19</v>
      </c>
    </row>
    <row r="54" spans="1:15" ht="30">
      <c r="A54" s="1" t="s">
        <v>44</v>
      </c>
      <c r="B54" s="1" t="s">
        <v>45</v>
      </c>
      <c r="C54" s="107" t="s">
        <v>90</v>
      </c>
      <c r="D54" s="11" t="s">
        <v>91</v>
      </c>
      <c r="E54" s="99">
        <f>SUM(G54:G55)</f>
        <v>35</v>
      </c>
      <c r="F54" s="99">
        <v>32</v>
      </c>
      <c r="G54" s="41">
        <v>20</v>
      </c>
      <c r="H54" s="41">
        <v>18</v>
      </c>
      <c r="I54" s="41" t="s">
        <v>19</v>
      </c>
      <c r="J54" s="42">
        <v>44682</v>
      </c>
      <c r="K54" s="42">
        <v>44691</v>
      </c>
      <c r="L54" s="42" t="s">
        <v>20</v>
      </c>
      <c r="M54" s="99">
        <v>4</v>
      </c>
      <c r="N54" s="41">
        <v>2</v>
      </c>
      <c r="O54" s="41" t="s">
        <v>19</v>
      </c>
    </row>
    <row r="55" spans="1:15" ht="30">
      <c r="A55" s="1" t="s">
        <v>44</v>
      </c>
      <c r="B55" s="1" t="s">
        <v>45</v>
      </c>
      <c r="C55" s="109"/>
      <c r="D55" s="11" t="s">
        <v>92</v>
      </c>
      <c r="E55" s="100"/>
      <c r="F55" s="100"/>
      <c r="G55" s="41">
        <v>15</v>
      </c>
      <c r="H55" s="41">
        <v>14</v>
      </c>
      <c r="I55" s="41" t="s">
        <v>19</v>
      </c>
      <c r="J55" s="42">
        <v>44682</v>
      </c>
      <c r="K55" s="42">
        <v>44691</v>
      </c>
      <c r="L55" s="42" t="s">
        <v>20</v>
      </c>
      <c r="M55" s="100"/>
      <c r="N55" s="41">
        <v>2</v>
      </c>
      <c r="O55" s="41" t="s">
        <v>19</v>
      </c>
    </row>
    <row r="56" spans="1:15" ht="30">
      <c r="A56" s="1" t="s">
        <v>44</v>
      </c>
      <c r="B56" s="1" t="s">
        <v>45</v>
      </c>
      <c r="C56" s="107" t="s">
        <v>93</v>
      </c>
      <c r="D56" s="13" t="s">
        <v>94</v>
      </c>
      <c r="E56" s="23" t="s">
        <v>24</v>
      </c>
      <c r="F56" s="23"/>
      <c r="G56" s="22" t="s">
        <v>24</v>
      </c>
      <c r="H56" s="22"/>
      <c r="I56" s="4" t="s">
        <v>25</v>
      </c>
      <c r="J56" s="34" t="s">
        <v>24</v>
      </c>
      <c r="K56" s="34" t="s">
        <v>24</v>
      </c>
      <c r="L56" s="36" t="s">
        <v>24</v>
      </c>
      <c r="M56" s="23" t="s">
        <v>24</v>
      </c>
      <c r="N56" s="22" t="s">
        <v>24</v>
      </c>
      <c r="O56" s="65" t="s">
        <v>25</v>
      </c>
    </row>
    <row r="57" spans="1:15" ht="30">
      <c r="A57" s="1" t="s">
        <v>44</v>
      </c>
      <c r="B57" s="1" t="s">
        <v>45</v>
      </c>
      <c r="C57" s="109"/>
      <c r="D57" s="13" t="s">
        <v>95</v>
      </c>
      <c r="E57" s="41">
        <v>20</v>
      </c>
      <c r="F57" s="41">
        <v>20</v>
      </c>
      <c r="G57" s="41">
        <v>20</v>
      </c>
      <c r="H57" s="41">
        <v>20</v>
      </c>
      <c r="I57" s="41" t="s">
        <v>19</v>
      </c>
      <c r="J57" s="42">
        <v>44698</v>
      </c>
      <c r="K57" s="62">
        <v>44730</v>
      </c>
      <c r="L57" s="60" t="s">
        <v>20</v>
      </c>
      <c r="M57" s="51">
        <v>5</v>
      </c>
      <c r="N57" s="52">
        <v>5</v>
      </c>
      <c r="O57" s="41" t="s">
        <v>19</v>
      </c>
    </row>
    <row r="58" spans="1:15" ht="45">
      <c r="A58" s="1" t="s">
        <v>44</v>
      </c>
      <c r="B58" s="1" t="s">
        <v>45</v>
      </c>
      <c r="C58" s="107" t="s">
        <v>96</v>
      </c>
      <c r="D58" s="11" t="s">
        <v>97</v>
      </c>
      <c r="E58" s="99">
        <v>80</v>
      </c>
      <c r="F58" s="99">
        <v>65</v>
      </c>
      <c r="G58" s="41">
        <v>20</v>
      </c>
      <c r="H58" s="41">
        <v>15</v>
      </c>
      <c r="I58" s="41" t="s">
        <v>19</v>
      </c>
      <c r="J58" s="42">
        <v>44621</v>
      </c>
      <c r="K58" s="63" t="s">
        <v>98</v>
      </c>
      <c r="L58" s="61" t="s">
        <v>88</v>
      </c>
      <c r="M58" s="142">
        <v>15</v>
      </c>
      <c r="N58" s="52">
        <v>5</v>
      </c>
      <c r="O58" s="41" t="s">
        <v>19</v>
      </c>
    </row>
    <row r="59" spans="1:15" ht="51" customHeight="1">
      <c r="A59" s="1" t="s">
        <v>44</v>
      </c>
      <c r="B59" s="1" t="s">
        <v>45</v>
      </c>
      <c r="C59" s="108"/>
      <c r="D59" s="11" t="s">
        <v>99</v>
      </c>
      <c r="E59" s="139"/>
      <c r="F59" s="139"/>
      <c r="G59" s="41">
        <v>30</v>
      </c>
      <c r="H59" s="41">
        <v>25</v>
      </c>
      <c r="I59" s="41" t="s">
        <v>19</v>
      </c>
      <c r="J59" s="42">
        <v>44621</v>
      </c>
      <c r="K59" s="63" t="s">
        <v>98</v>
      </c>
      <c r="L59" s="61" t="s">
        <v>88</v>
      </c>
      <c r="M59" s="142"/>
      <c r="N59" s="52">
        <v>5</v>
      </c>
      <c r="O59" s="41" t="s">
        <v>19</v>
      </c>
    </row>
    <row r="60" spans="1:15" ht="51" customHeight="1">
      <c r="A60" s="1" t="s">
        <v>44</v>
      </c>
      <c r="B60" s="1" t="s">
        <v>45</v>
      </c>
      <c r="C60" s="109"/>
      <c r="D60" s="11" t="s">
        <v>100</v>
      </c>
      <c r="E60" s="100"/>
      <c r="F60" s="100"/>
      <c r="G60" s="41">
        <v>30</v>
      </c>
      <c r="H60" s="41">
        <v>25</v>
      </c>
      <c r="I60" s="41" t="s">
        <v>19</v>
      </c>
      <c r="J60" s="42">
        <v>44621</v>
      </c>
      <c r="K60" s="63" t="s">
        <v>98</v>
      </c>
      <c r="L60" s="61" t="s">
        <v>88</v>
      </c>
      <c r="M60" s="142"/>
      <c r="N60" s="52">
        <v>5</v>
      </c>
      <c r="O60" s="41" t="s">
        <v>19</v>
      </c>
    </row>
    <row r="61" spans="1:15" ht="30">
      <c r="A61" s="1" t="s">
        <v>44</v>
      </c>
      <c r="B61" s="1" t="s">
        <v>45</v>
      </c>
      <c r="C61" s="107" t="s">
        <v>101</v>
      </c>
      <c r="D61" s="11" t="s">
        <v>102</v>
      </c>
      <c r="E61" s="99">
        <f>SUM(G61:G63)</f>
        <v>80</v>
      </c>
      <c r="F61" s="99">
        <v>75</v>
      </c>
      <c r="G61" s="41">
        <v>27</v>
      </c>
      <c r="H61" s="41">
        <v>25</v>
      </c>
      <c r="I61" s="41" t="s">
        <v>19</v>
      </c>
      <c r="J61" s="42">
        <v>44682</v>
      </c>
      <c r="K61" s="42">
        <v>44691</v>
      </c>
      <c r="L61" s="87" t="s">
        <v>20</v>
      </c>
      <c r="M61" s="139">
        <v>6</v>
      </c>
      <c r="N61" s="41">
        <v>2</v>
      </c>
      <c r="O61" s="41" t="s">
        <v>19</v>
      </c>
    </row>
    <row r="62" spans="1:15" ht="30">
      <c r="A62" s="1" t="s">
        <v>44</v>
      </c>
      <c r="B62" s="1" t="s">
        <v>45</v>
      </c>
      <c r="C62" s="108"/>
      <c r="D62" s="11" t="s">
        <v>103</v>
      </c>
      <c r="E62" s="139"/>
      <c r="F62" s="139"/>
      <c r="G62" s="41">
        <v>31</v>
      </c>
      <c r="H62" s="41">
        <v>30</v>
      </c>
      <c r="I62" s="41" t="s">
        <v>19</v>
      </c>
      <c r="J62" s="42">
        <v>44682</v>
      </c>
      <c r="K62" s="42">
        <v>44691</v>
      </c>
      <c r="L62" s="42" t="s">
        <v>20</v>
      </c>
      <c r="M62" s="139"/>
      <c r="N62" s="41">
        <v>2</v>
      </c>
      <c r="O62" s="41" t="s">
        <v>19</v>
      </c>
    </row>
    <row r="63" spans="1:15" ht="30">
      <c r="A63" s="1" t="s">
        <v>44</v>
      </c>
      <c r="B63" s="1" t="s">
        <v>45</v>
      </c>
      <c r="C63" s="109"/>
      <c r="D63" s="11" t="s">
        <v>104</v>
      </c>
      <c r="E63" s="100"/>
      <c r="F63" s="100"/>
      <c r="G63" s="41">
        <v>22</v>
      </c>
      <c r="H63" s="41">
        <v>20</v>
      </c>
      <c r="I63" s="41" t="s">
        <v>19</v>
      </c>
      <c r="J63" s="42">
        <v>44682</v>
      </c>
      <c r="K63" s="42">
        <v>44691</v>
      </c>
      <c r="L63" s="42" t="s">
        <v>20</v>
      </c>
      <c r="M63" s="100"/>
      <c r="N63" s="41">
        <v>2</v>
      </c>
      <c r="O63" s="41" t="s">
        <v>19</v>
      </c>
    </row>
    <row r="64" spans="1:15" ht="30">
      <c r="A64" s="1" t="s">
        <v>44</v>
      </c>
      <c r="B64" s="1" t="s">
        <v>45</v>
      </c>
      <c r="C64" s="107" t="s">
        <v>105</v>
      </c>
      <c r="D64" s="11" t="s">
        <v>106</v>
      </c>
      <c r="E64" s="99">
        <v>80</v>
      </c>
      <c r="F64" s="99">
        <v>72</v>
      </c>
      <c r="G64" s="41">
        <v>25</v>
      </c>
      <c r="H64" s="41">
        <v>22</v>
      </c>
      <c r="I64" s="41" t="s">
        <v>19</v>
      </c>
      <c r="J64" s="42">
        <v>44677</v>
      </c>
      <c r="K64" s="42">
        <v>44723</v>
      </c>
      <c r="L64" s="42">
        <v>44733</v>
      </c>
      <c r="M64" s="99">
        <v>40</v>
      </c>
      <c r="N64" s="41">
        <v>7</v>
      </c>
      <c r="O64" s="41" t="s">
        <v>19</v>
      </c>
    </row>
    <row r="65" spans="1:15" ht="30">
      <c r="A65" s="1" t="s">
        <v>44</v>
      </c>
      <c r="B65" s="1" t="s">
        <v>45</v>
      </c>
      <c r="C65" s="108"/>
      <c r="D65" s="26" t="s">
        <v>107</v>
      </c>
      <c r="E65" s="139"/>
      <c r="F65" s="139"/>
      <c r="G65" s="41">
        <v>20</v>
      </c>
      <c r="H65" s="41">
        <v>20</v>
      </c>
      <c r="I65" s="41" t="s">
        <v>19</v>
      </c>
      <c r="J65" s="42">
        <v>44677</v>
      </c>
      <c r="K65" s="42">
        <v>44723</v>
      </c>
      <c r="L65" s="42">
        <v>44733</v>
      </c>
      <c r="M65" s="139"/>
      <c r="N65" s="41">
        <v>8</v>
      </c>
      <c r="O65" s="41" t="s">
        <v>19</v>
      </c>
    </row>
    <row r="66" spans="1:15" ht="30">
      <c r="A66" s="1" t="s">
        <v>44</v>
      </c>
      <c r="B66" s="1" t="s">
        <v>45</v>
      </c>
      <c r="C66" s="108"/>
      <c r="D66" s="11" t="s">
        <v>108</v>
      </c>
      <c r="E66" s="139"/>
      <c r="F66" s="139"/>
      <c r="G66" s="41">
        <v>20</v>
      </c>
      <c r="H66" s="41">
        <v>18</v>
      </c>
      <c r="I66" s="41" t="s">
        <v>19</v>
      </c>
      <c r="J66" s="42">
        <v>44677</v>
      </c>
      <c r="K66" s="42">
        <v>44723</v>
      </c>
      <c r="L66" s="42">
        <v>44733</v>
      </c>
      <c r="M66" s="139"/>
      <c r="N66" s="41">
        <v>5</v>
      </c>
      <c r="O66" s="41" t="s">
        <v>19</v>
      </c>
    </row>
    <row r="67" spans="1:15" ht="30">
      <c r="A67" s="1" t="s">
        <v>44</v>
      </c>
      <c r="B67" s="1" t="s">
        <v>45</v>
      </c>
      <c r="C67" s="108"/>
      <c r="D67" s="11" t="s">
        <v>109</v>
      </c>
      <c r="E67" s="139"/>
      <c r="F67" s="139"/>
      <c r="G67" s="41">
        <v>15</v>
      </c>
      <c r="H67" s="41">
        <v>12</v>
      </c>
      <c r="I67" s="41" t="s">
        <v>19</v>
      </c>
      <c r="J67" s="42">
        <v>44677</v>
      </c>
      <c r="K67" s="42">
        <v>44723</v>
      </c>
      <c r="L67" s="42">
        <v>44733</v>
      </c>
      <c r="M67" s="139"/>
      <c r="N67" s="41">
        <v>5</v>
      </c>
      <c r="O67" s="41" t="s">
        <v>19</v>
      </c>
    </row>
    <row r="68" spans="1:15" ht="30">
      <c r="A68" s="1" t="s">
        <v>44</v>
      </c>
      <c r="B68" s="1" t="s">
        <v>45</v>
      </c>
      <c r="C68" s="109"/>
      <c r="D68" s="11" t="s">
        <v>110</v>
      </c>
      <c r="E68" s="100"/>
      <c r="F68" s="100"/>
      <c r="G68" s="41" t="s">
        <v>24</v>
      </c>
      <c r="H68" s="41" t="s">
        <v>24</v>
      </c>
      <c r="I68" s="8" t="s">
        <v>25</v>
      </c>
      <c r="J68" s="42">
        <v>44576</v>
      </c>
      <c r="K68" s="42">
        <v>44804</v>
      </c>
      <c r="L68" s="42" t="s">
        <v>20</v>
      </c>
      <c r="M68" s="100"/>
      <c r="N68" s="41">
        <v>15</v>
      </c>
      <c r="O68" s="41" t="s">
        <v>19</v>
      </c>
    </row>
    <row r="69" spans="1:15" ht="30">
      <c r="A69" s="1" t="s">
        <v>44</v>
      </c>
      <c r="B69" s="1" t="s">
        <v>45</v>
      </c>
      <c r="C69" s="107" t="s">
        <v>111</v>
      </c>
      <c r="D69" s="12" t="s">
        <v>112</v>
      </c>
      <c r="E69" s="41" t="s">
        <v>24</v>
      </c>
      <c r="F69" s="41" t="s">
        <v>24</v>
      </c>
      <c r="G69" s="41" t="s">
        <v>24</v>
      </c>
      <c r="H69" s="41" t="s">
        <v>24</v>
      </c>
      <c r="I69" s="41" t="s">
        <v>24</v>
      </c>
      <c r="J69" s="42"/>
      <c r="K69" s="42"/>
      <c r="L69" s="42"/>
      <c r="M69" s="99">
        <v>120</v>
      </c>
      <c r="N69" s="45">
        <v>15</v>
      </c>
      <c r="O69" s="41" t="s">
        <v>19</v>
      </c>
    </row>
    <row r="70" spans="1:15" ht="30">
      <c r="A70" s="1" t="s">
        <v>44</v>
      </c>
      <c r="B70" s="1" t="s">
        <v>45</v>
      </c>
      <c r="C70" s="108"/>
      <c r="D70" s="12" t="s">
        <v>113</v>
      </c>
      <c r="E70" s="41" t="s">
        <v>24</v>
      </c>
      <c r="F70" s="41" t="s">
        <v>24</v>
      </c>
      <c r="G70" s="41" t="s">
        <v>24</v>
      </c>
      <c r="H70" s="41" t="s">
        <v>24</v>
      </c>
      <c r="I70" s="41" t="s">
        <v>24</v>
      </c>
      <c r="J70" s="42"/>
      <c r="K70" s="42"/>
      <c r="L70" s="42"/>
      <c r="M70" s="139"/>
      <c r="N70" s="45">
        <v>25</v>
      </c>
      <c r="O70" s="41" t="s">
        <v>19</v>
      </c>
    </row>
    <row r="71" spans="1:15" ht="30">
      <c r="A71" s="1" t="s">
        <v>44</v>
      </c>
      <c r="B71" s="1" t="s">
        <v>45</v>
      </c>
      <c r="C71" s="108"/>
      <c r="D71" s="12" t="s">
        <v>114</v>
      </c>
      <c r="E71" s="41">
        <v>15</v>
      </c>
      <c r="F71" s="41"/>
      <c r="G71" s="41">
        <v>15</v>
      </c>
      <c r="H71" s="41"/>
      <c r="I71" s="41" t="s">
        <v>19</v>
      </c>
      <c r="J71" s="42">
        <v>44621</v>
      </c>
      <c r="K71" s="42">
        <v>44824</v>
      </c>
      <c r="L71" s="42" t="s">
        <v>83</v>
      </c>
      <c r="M71" s="139"/>
      <c r="N71" s="45">
        <v>15</v>
      </c>
      <c r="O71" s="41" t="s">
        <v>19</v>
      </c>
    </row>
    <row r="72" spans="1:15" ht="49.15" customHeight="1">
      <c r="A72" s="1" t="s">
        <v>44</v>
      </c>
      <c r="B72" s="1" t="s">
        <v>45</v>
      </c>
      <c r="C72" s="108"/>
      <c r="D72" s="12" t="s">
        <v>115</v>
      </c>
      <c r="E72" s="47" t="s">
        <v>24</v>
      </c>
      <c r="F72" s="47"/>
      <c r="G72" s="47" t="s">
        <v>24</v>
      </c>
      <c r="H72" s="47"/>
      <c r="I72" s="47" t="s">
        <v>25</v>
      </c>
      <c r="J72" s="48" t="s">
        <v>24</v>
      </c>
      <c r="K72" s="48" t="s">
        <v>24</v>
      </c>
      <c r="L72" s="48" t="s">
        <v>24</v>
      </c>
      <c r="M72" s="139"/>
      <c r="N72" s="34" t="s">
        <v>24</v>
      </c>
      <c r="O72" s="8" t="s">
        <v>25</v>
      </c>
    </row>
    <row r="73" spans="1:15" ht="45">
      <c r="A73" s="1" t="s">
        <v>44</v>
      </c>
      <c r="B73" s="1" t="s">
        <v>45</v>
      </c>
      <c r="C73" s="108"/>
      <c r="D73" s="12" t="s">
        <v>116</v>
      </c>
      <c r="E73" s="41" t="s">
        <v>24</v>
      </c>
      <c r="F73" s="41"/>
      <c r="G73" s="41" t="s">
        <v>24</v>
      </c>
      <c r="H73" s="41"/>
      <c r="I73" s="41" t="s">
        <v>24</v>
      </c>
      <c r="J73" s="42">
        <v>44621</v>
      </c>
      <c r="K73" s="43" t="s">
        <v>117</v>
      </c>
      <c r="L73" s="43" t="s">
        <v>88</v>
      </c>
      <c r="M73" s="139"/>
      <c r="N73" s="45">
        <v>50</v>
      </c>
      <c r="O73" s="41" t="s">
        <v>19</v>
      </c>
    </row>
    <row r="74" spans="1:15" ht="30" customHeight="1">
      <c r="A74" s="1"/>
      <c r="B74" s="1"/>
      <c r="C74" s="109"/>
      <c r="D74" s="12" t="s">
        <v>118</v>
      </c>
      <c r="E74" s="41" t="s">
        <v>24</v>
      </c>
      <c r="F74" s="41"/>
      <c r="G74" s="41" t="s">
        <v>24</v>
      </c>
      <c r="H74" s="41"/>
      <c r="I74" s="41" t="s">
        <v>24</v>
      </c>
      <c r="J74" s="42">
        <v>44621</v>
      </c>
      <c r="K74" s="42">
        <v>44824</v>
      </c>
      <c r="L74" s="42" t="s">
        <v>20</v>
      </c>
      <c r="M74" s="100"/>
      <c r="N74" s="45">
        <v>15</v>
      </c>
      <c r="O74" s="41" t="s">
        <v>19</v>
      </c>
    </row>
    <row r="75" spans="1:15" ht="45">
      <c r="A75" s="1" t="s">
        <v>44</v>
      </c>
      <c r="B75" s="1" t="s">
        <v>45</v>
      </c>
      <c r="C75" s="107" t="s">
        <v>119</v>
      </c>
      <c r="D75" s="11" t="s">
        <v>120</v>
      </c>
      <c r="E75" s="99">
        <v>85</v>
      </c>
      <c r="F75" s="99">
        <v>75</v>
      </c>
      <c r="G75" s="41">
        <v>30</v>
      </c>
      <c r="H75" s="41">
        <v>25</v>
      </c>
      <c r="I75" s="41" t="s">
        <v>19</v>
      </c>
      <c r="J75" s="42">
        <v>44621</v>
      </c>
      <c r="K75" s="43" t="s">
        <v>117</v>
      </c>
      <c r="L75" s="43" t="s">
        <v>88</v>
      </c>
      <c r="M75" s="99">
        <v>15</v>
      </c>
      <c r="N75" s="41">
        <v>5</v>
      </c>
      <c r="O75" s="41" t="s">
        <v>19</v>
      </c>
    </row>
    <row r="76" spans="1:15" ht="45">
      <c r="A76" s="1" t="s">
        <v>44</v>
      </c>
      <c r="B76" s="1" t="s">
        <v>45</v>
      </c>
      <c r="C76" s="108"/>
      <c r="D76" s="11" t="s">
        <v>121</v>
      </c>
      <c r="E76" s="139"/>
      <c r="F76" s="139"/>
      <c r="G76" s="41">
        <v>30</v>
      </c>
      <c r="H76" s="41">
        <v>25</v>
      </c>
      <c r="I76" s="41" t="s">
        <v>19</v>
      </c>
      <c r="J76" s="42">
        <v>44621</v>
      </c>
      <c r="K76" s="43" t="s">
        <v>122</v>
      </c>
      <c r="L76" s="43" t="s">
        <v>88</v>
      </c>
      <c r="M76" s="139"/>
      <c r="N76" s="41">
        <v>5</v>
      </c>
      <c r="O76" s="41" t="s">
        <v>19</v>
      </c>
    </row>
    <row r="77" spans="1:15" ht="30">
      <c r="A77" s="1" t="s">
        <v>44</v>
      </c>
      <c r="B77" s="1" t="s">
        <v>45</v>
      </c>
      <c r="C77" s="109"/>
      <c r="D77" s="11" t="s">
        <v>123</v>
      </c>
      <c r="E77" s="100"/>
      <c r="F77" s="100"/>
      <c r="G77" s="22">
        <v>25</v>
      </c>
      <c r="H77" s="22">
        <v>25</v>
      </c>
      <c r="I77" s="41" t="s">
        <v>19</v>
      </c>
      <c r="J77" s="42">
        <v>44666</v>
      </c>
      <c r="K77" s="42">
        <v>44721</v>
      </c>
      <c r="L77" s="42" t="s">
        <v>83</v>
      </c>
      <c r="M77" s="100"/>
      <c r="N77" s="41">
        <v>5</v>
      </c>
      <c r="O77" s="41" t="s">
        <v>19</v>
      </c>
    </row>
    <row r="78" spans="1:15" ht="45">
      <c r="A78" s="1" t="s">
        <v>44</v>
      </c>
      <c r="B78" s="1" t="s">
        <v>45</v>
      </c>
      <c r="C78" s="107" t="s">
        <v>124</v>
      </c>
      <c r="D78" s="12" t="s">
        <v>125</v>
      </c>
      <c r="E78" s="99">
        <v>86</v>
      </c>
      <c r="F78" s="99">
        <v>75</v>
      </c>
      <c r="G78" s="41">
        <v>27</v>
      </c>
      <c r="H78" s="41">
        <v>25</v>
      </c>
      <c r="I78" s="41" t="s">
        <v>19</v>
      </c>
      <c r="J78" s="42">
        <v>44621</v>
      </c>
      <c r="K78" s="43" t="s">
        <v>98</v>
      </c>
      <c r="L78" s="43" t="s">
        <v>88</v>
      </c>
      <c r="M78" s="99">
        <v>35</v>
      </c>
      <c r="N78" s="41">
        <v>5</v>
      </c>
      <c r="O78" s="41" t="s">
        <v>19</v>
      </c>
    </row>
    <row r="79" spans="1:15" ht="45">
      <c r="A79" s="1" t="s">
        <v>44</v>
      </c>
      <c r="B79" s="1" t="s">
        <v>45</v>
      </c>
      <c r="C79" s="108"/>
      <c r="D79" s="12" t="s">
        <v>126</v>
      </c>
      <c r="E79" s="139"/>
      <c r="F79" s="139"/>
      <c r="G79" s="41">
        <v>17</v>
      </c>
      <c r="H79" s="41">
        <v>15</v>
      </c>
      <c r="I79" s="41" t="s">
        <v>19</v>
      </c>
      <c r="J79" s="42">
        <v>44621</v>
      </c>
      <c r="K79" s="43" t="s">
        <v>98</v>
      </c>
      <c r="L79" s="43" t="s">
        <v>88</v>
      </c>
      <c r="M79" s="139"/>
      <c r="N79" s="41">
        <v>5</v>
      </c>
      <c r="O79" s="41" t="s">
        <v>19</v>
      </c>
    </row>
    <row r="80" spans="1:15" ht="45">
      <c r="A80" s="1" t="s">
        <v>44</v>
      </c>
      <c r="B80" s="1" t="s">
        <v>45</v>
      </c>
      <c r="C80" s="108"/>
      <c r="D80" s="12" t="s">
        <v>127</v>
      </c>
      <c r="E80" s="139"/>
      <c r="F80" s="139"/>
      <c r="G80" s="41">
        <v>25</v>
      </c>
      <c r="H80" s="41">
        <v>20</v>
      </c>
      <c r="I80" s="41" t="s">
        <v>19</v>
      </c>
      <c r="J80" s="42">
        <v>44621</v>
      </c>
      <c r="K80" s="43" t="s">
        <v>98</v>
      </c>
      <c r="L80" s="43" t="s">
        <v>88</v>
      </c>
      <c r="M80" s="139"/>
      <c r="N80" s="41">
        <v>5</v>
      </c>
      <c r="O80" s="41" t="s">
        <v>19</v>
      </c>
    </row>
    <row r="81" spans="1:15" ht="45">
      <c r="A81" s="1" t="s">
        <v>44</v>
      </c>
      <c r="B81" s="1" t="s">
        <v>45</v>
      </c>
      <c r="C81" s="108"/>
      <c r="D81" s="12" t="s">
        <v>128</v>
      </c>
      <c r="E81" s="139"/>
      <c r="F81" s="139"/>
      <c r="G81" s="41">
        <v>17</v>
      </c>
      <c r="H81" s="41">
        <v>15</v>
      </c>
      <c r="I81" s="41" t="s">
        <v>19</v>
      </c>
      <c r="J81" s="42">
        <v>44621</v>
      </c>
      <c r="K81" s="43" t="s">
        <v>98</v>
      </c>
      <c r="L81" s="43" t="s">
        <v>88</v>
      </c>
      <c r="M81" s="139"/>
      <c r="N81" s="41">
        <v>5</v>
      </c>
      <c r="O81" s="41" t="s">
        <v>19</v>
      </c>
    </row>
    <row r="82" spans="1:15" ht="30">
      <c r="A82" s="1" t="s">
        <v>44</v>
      </c>
      <c r="B82" s="1" t="s">
        <v>45</v>
      </c>
      <c r="C82" s="109"/>
      <c r="D82" s="12" t="s">
        <v>129</v>
      </c>
      <c r="E82" s="100"/>
      <c r="F82" s="100"/>
      <c r="G82" s="44" t="s">
        <v>24</v>
      </c>
      <c r="H82" s="44" t="s">
        <v>24</v>
      </c>
      <c r="I82" s="25" t="s">
        <v>25</v>
      </c>
      <c r="J82" s="42">
        <v>44621</v>
      </c>
      <c r="K82" s="43">
        <v>44825</v>
      </c>
      <c r="L82" s="43" t="s">
        <v>20</v>
      </c>
      <c r="M82" s="100"/>
      <c r="N82" s="41">
        <v>15</v>
      </c>
      <c r="O82" s="41" t="s">
        <v>19</v>
      </c>
    </row>
    <row r="83" spans="1:15" ht="48.75" customHeight="1">
      <c r="A83" s="1" t="s">
        <v>44</v>
      </c>
      <c r="B83" s="1" t="s">
        <v>45</v>
      </c>
      <c r="C83" s="107" t="s">
        <v>130</v>
      </c>
      <c r="D83" s="11" t="s">
        <v>131</v>
      </c>
      <c r="E83" s="99">
        <f>SUM(G83:G85)</f>
        <v>75</v>
      </c>
      <c r="F83" s="99">
        <v>60</v>
      </c>
      <c r="G83" s="41">
        <v>25</v>
      </c>
      <c r="H83" s="41">
        <v>20</v>
      </c>
      <c r="I83" s="41" t="s">
        <v>19</v>
      </c>
      <c r="J83" s="42">
        <v>44621</v>
      </c>
      <c r="K83" s="43" t="s">
        <v>98</v>
      </c>
      <c r="L83" s="43" t="s">
        <v>88</v>
      </c>
      <c r="M83" s="99">
        <v>15</v>
      </c>
      <c r="N83" s="41">
        <v>5</v>
      </c>
      <c r="O83" s="41" t="s">
        <v>19</v>
      </c>
    </row>
    <row r="84" spans="1:15" ht="45">
      <c r="A84" s="1" t="s">
        <v>44</v>
      </c>
      <c r="B84" s="1" t="s">
        <v>45</v>
      </c>
      <c r="C84" s="108"/>
      <c r="D84" s="11" t="s">
        <v>132</v>
      </c>
      <c r="E84" s="139"/>
      <c r="F84" s="139"/>
      <c r="G84" s="41">
        <v>25</v>
      </c>
      <c r="H84" s="41">
        <v>20</v>
      </c>
      <c r="I84" s="41" t="s">
        <v>19</v>
      </c>
      <c r="J84" s="42">
        <v>44621</v>
      </c>
      <c r="K84" s="43" t="s">
        <v>98</v>
      </c>
      <c r="L84" s="43" t="s">
        <v>88</v>
      </c>
      <c r="M84" s="139"/>
      <c r="N84" s="41">
        <v>5</v>
      </c>
      <c r="O84" s="41" t="s">
        <v>19</v>
      </c>
    </row>
    <row r="85" spans="1:15" ht="45">
      <c r="A85" s="1" t="s">
        <v>44</v>
      </c>
      <c r="B85" s="1" t="s">
        <v>45</v>
      </c>
      <c r="C85" s="109"/>
      <c r="D85" s="95" t="s">
        <v>133</v>
      </c>
      <c r="E85" s="100"/>
      <c r="F85" s="100"/>
      <c r="G85" s="45">
        <v>25</v>
      </c>
      <c r="H85" s="41">
        <v>20</v>
      </c>
      <c r="I85" s="41" t="s">
        <v>19</v>
      </c>
      <c r="J85" s="42">
        <v>44621</v>
      </c>
      <c r="K85" s="43" t="s">
        <v>98</v>
      </c>
      <c r="L85" s="43" t="s">
        <v>88</v>
      </c>
      <c r="M85" s="100"/>
      <c r="N85" s="41">
        <v>5</v>
      </c>
      <c r="O85" s="41" t="s">
        <v>19</v>
      </c>
    </row>
    <row r="86" spans="1:15" ht="30">
      <c r="A86" s="1" t="s">
        <v>44</v>
      </c>
      <c r="B86" s="1" t="s">
        <v>45</v>
      </c>
      <c r="C86" s="107" t="s">
        <v>134</v>
      </c>
      <c r="D86" s="11" t="s">
        <v>135</v>
      </c>
      <c r="E86" s="99">
        <v>54</v>
      </c>
      <c r="F86" s="140">
        <v>54</v>
      </c>
      <c r="G86" s="41">
        <v>34</v>
      </c>
      <c r="H86" s="41">
        <v>34</v>
      </c>
      <c r="I86" s="41" t="s">
        <v>19</v>
      </c>
      <c r="J86" s="42">
        <v>44677</v>
      </c>
      <c r="K86" s="42">
        <v>44711</v>
      </c>
      <c r="L86" s="42">
        <v>44726</v>
      </c>
      <c r="M86" s="99">
        <v>5</v>
      </c>
      <c r="N86" s="41">
        <v>4</v>
      </c>
      <c r="O86" s="41" t="s">
        <v>19</v>
      </c>
    </row>
    <row r="87" spans="1:15" ht="30">
      <c r="A87" s="1" t="s">
        <v>44</v>
      </c>
      <c r="B87" s="1" t="s">
        <v>45</v>
      </c>
      <c r="C87" s="108"/>
      <c r="D87" s="11" t="s">
        <v>136</v>
      </c>
      <c r="E87" s="139"/>
      <c r="F87" s="141"/>
      <c r="G87" s="41">
        <v>20</v>
      </c>
      <c r="H87" s="41">
        <v>20</v>
      </c>
      <c r="I87" s="41" t="s">
        <v>19</v>
      </c>
      <c r="J87" s="42">
        <v>44677</v>
      </c>
      <c r="K87" s="42">
        <v>44711</v>
      </c>
      <c r="L87" s="42">
        <v>44726</v>
      </c>
      <c r="M87" s="139"/>
      <c r="N87" s="41">
        <v>1</v>
      </c>
      <c r="O87" s="41" t="s">
        <v>19</v>
      </c>
    </row>
    <row r="88" spans="1:15" ht="30">
      <c r="A88" s="1" t="s">
        <v>44</v>
      </c>
      <c r="B88" s="1" t="s">
        <v>45</v>
      </c>
      <c r="C88" s="109"/>
      <c r="D88" s="11" t="s">
        <v>137</v>
      </c>
      <c r="E88" s="24"/>
      <c r="F88" s="82"/>
      <c r="G88" s="82" t="s">
        <v>24</v>
      </c>
      <c r="H88" s="82"/>
      <c r="I88" s="8" t="s">
        <v>25</v>
      </c>
      <c r="J88" s="34" t="s">
        <v>24</v>
      </c>
      <c r="K88" s="34" t="s">
        <v>24</v>
      </c>
      <c r="L88" s="34" t="s">
        <v>24</v>
      </c>
      <c r="M88" s="100"/>
      <c r="N88" s="82" t="s">
        <v>24</v>
      </c>
      <c r="O88" s="8" t="s">
        <v>25</v>
      </c>
    </row>
    <row r="89" spans="1:15">
      <c r="A89" s="1" t="s">
        <v>138</v>
      </c>
      <c r="B89" s="1" t="s">
        <v>139</v>
      </c>
      <c r="C89" s="107" t="s">
        <v>140</v>
      </c>
      <c r="D89" s="11" t="s">
        <v>141</v>
      </c>
      <c r="E89" s="104">
        <v>45</v>
      </c>
      <c r="F89" s="104">
        <v>40</v>
      </c>
      <c r="G89" s="24">
        <v>23</v>
      </c>
      <c r="H89" s="24">
        <v>20</v>
      </c>
      <c r="I89" s="8" t="s">
        <v>19</v>
      </c>
      <c r="J89" s="34">
        <v>44652</v>
      </c>
      <c r="K89" s="34">
        <v>44706</v>
      </c>
      <c r="L89" s="35">
        <v>44726</v>
      </c>
      <c r="M89" s="104">
        <v>35</v>
      </c>
      <c r="N89" s="24">
        <v>10</v>
      </c>
      <c r="O89" s="8" t="s">
        <v>19</v>
      </c>
    </row>
    <row r="90" spans="1:15">
      <c r="A90" s="1" t="s">
        <v>138</v>
      </c>
      <c r="B90" s="1" t="s">
        <v>139</v>
      </c>
      <c r="C90" s="109"/>
      <c r="D90" s="11" t="s">
        <v>142</v>
      </c>
      <c r="E90" s="106"/>
      <c r="F90" s="106"/>
      <c r="G90" s="24">
        <v>22</v>
      </c>
      <c r="H90" s="24">
        <v>20</v>
      </c>
      <c r="I90" s="8" t="s">
        <v>19</v>
      </c>
      <c r="J90" s="34">
        <v>44652</v>
      </c>
      <c r="K90" s="34">
        <v>44706</v>
      </c>
      <c r="L90" s="35">
        <v>44726</v>
      </c>
      <c r="M90" s="106"/>
      <c r="N90" s="24">
        <v>25</v>
      </c>
      <c r="O90" s="8" t="s">
        <v>19</v>
      </c>
    </row>
    <row r="91" spans="1:15" ht="30">
      <c r="A91" s="1" t="s">
        <v>138</v>
      </c>
      <c r="B91" s="1" t="s">
        <v>139</v>
      </c>
      <c r="C91" s="107" t="s">
        <v>143</v>
      </c>
      <c r="D91" s="11" t="s">
        <v>144</v>
      </c>
      <c r="E91" s="104">
        <v>60</v>
      </c>
      <c r="F91" s="104">
        <v>60</v>
      </c>
      <c r="G91" s="8">
        <v>35</v>
      </c>
      <c r="H91" s="24">
        <v>35</v>
      </c>
      <c r="I91" s="101" t="s">
        <v>19</v>
      </c>
      <c r="J91" s="34">
        <v>44652</v>
      </c>
      <c r="K91" s="34">
        <v>44706</v>
      </c>
      <c r="L91" s="35" t="s">
        <v>145</v>
      </c>
      <c r="M91" s="104">
        <v>55</v>
      </c>
      <c r="N91" s="24">
        <v>30</v>
      </c>
      <c r="O91" s="101" t="s">
        <v>19</v>
      </c>
    </row>
    <row r="92" spans="1:15">
      <c r="A92" s="1" t="s">
        <v>138</v>
      </c>
      <c r="B92" s="1" t="s">
        <v>139</v>
      </c>
      <c r="C92" s="109"/>
      <c r="D92" s="11" t="s">
        <v>146</v>
      </c>
      <c r="E92" s="106"/>
      <c r="F92" s="106"/>
      <c r="G92" s="24">
        <v>25</v>
      </c>
      <c r="H92" s="32">
        <v>25</v>
      </c>
      <c r="I92" s="102"/>
      <c r="J92" s="34">
        <v>44652</v>
      </c>
      <c r="K92" s="34">
        <v>44706</v>
      </c>
      <c r="L92" s="35">
        <v>44726</v>
      </c>
      <c r="M92" s="106"/>
      <c r="N92" s="24">
        <v>25</v>
      </c>
      <c r="O92" s="102" t="s">
        <v>25</v>
      </c>
    </row>
    <row r="93" spans="1:15" ht="26.25" customHeight="1">
      <c r="A93" s="1" t="s">
        <v>138</v>
      </c>
      <c r="B93" s="1" t="s">
        <v>139</v>
      </c>
      <c r="C93" s="11" t="s">
        <v>147</v>
      </c>
      <c r="D93" s="11" t="s">
        <v>148</v>
      </c>
      <c r="E93" s="8">
        <v>32</v>
      </c>
      <c r="F93" s="24">
        <v>32</v>
      </c>
      <c r="G93" s="24">
        <v>32</v>
      </c>
      <c r="H93" s="24">
        <v>32</v>
      </c>
      <c r="I93" s="8" t="s">
        <v>19</v>
      </c>
      <c r="J93" s="34">
        <v>44718</v>
      </c>
      <c r="K93" s="34">
        <v>44743</v>
      </c>
      <c r="L93" s="34" t="s">
        <v>20</v>
      </c>
      <c r="M93" s="8">
        <v>5</v>
      </c>
      <c r="N93" s="8">
        <v>5</v>
      </c>
      <c r="O93" s="8" t="s">
        <v>19</v>
      </c>
    </row>
    <row r="94" spans="1:15">
      <c r="A94" s="1" t="s">
        <v>138</v>
      </c>
      <c r="B94" s="1" t="s">
        <v>139</v>
      </c>
      <c r="C94" s="11" t="s">
        <v>149</v>
      </c>
      <c r="D94" s="11" t="s">
        <v>25</v>
      </c>
      <c r="E94" s="24">
        <v>230</v>
      </c>
      <c r="F94" s="24">
        <v>170</v>
      </c>
      <c r="G94" s="24">
        <v>230</v>
      </c>
      <c r="H94" s="24">
        <v>170</v>
      </c>
      <c r="I94" s="8" t="s">
        <v>19</v>
      </c>
      <c r="J94" s="34">
        <v>44652</v>
      </c>
      <c r="K94" s="34">
        <v>44706</v>
      </c>
      <c r="L94" s="35" t="s">
        <v>145</v>
      </c>
      <c r="M94" s="8">
        <v>5</v>
      </c>
      <c r="N94" s="8">
        <v>5</v>
      </c>
      <c r="O94" s="8" t="s">
        <v>19</v>
      </c>
    </row>
    <row r="95" spans="1:15">
      <c r="A95" s="1" t="s">
        <v>138</v>
      </c>
      <c r="B95" s="1" t="s">
        <v>139</v>
      </c>
      <c r="C95" s="107" t="s">
        <v>150</v>
      </c>
      <c r="D95" s="12" t="s">
        <v>151</v>
      </c>
      <c r="E95" s="113">
        <v>320</v>
      </c>
      <c r="F95" s="113">
        <v>307</v>
      </c>
      <c r="G95" s="24">
        <v>36</v>
      </c>
      <c r="H95" s="24">
        <v>35</v>
      </c>
      <c r="I95" s="8" t="s">
        <v>19</v>
      </c>
      <c r="J95" s="34">
        <v>44652</v>
      </c>
      <c r="K95" s="34">
        <v>44706</v>
      </c>
      <c r="L95" s="35">
        <v>44726</v>
      </c>
      <c r="M95" s="113">
        <v>75</v>
      </c>
      <c r="N95" s="24">
        <v>5</v>
      </c>
      <c r="O95" s="8" t="s">
        <v>19</v>
      </c>
    </row>
    <row r="96" spans="1:15">
      <c r="A96" s="1" t="s">
        <v>138</v>
      </c>
      <c r="B96" s="1" t="s">
        <v>139</v>
      </c>
      <c r="C96" s="108"/>
      <c r="D96" s="12" t="s">
        <v>152</v>
      </c>
      <c r="E96" s="113"/>
      <c r="F96" s="113"/>
      <c r="G96" s="24">
        <v>26</v>
      </c>
      <c r="H96" s="24">
        <v>25</v>
      </c>
      <c r="I96" s="8" t="s">
        <v>19</v>
      </c>
      <c r="J96" s="34">
        <v>44652</v>
      </c>
      <c r="K96" s="34">
        <v>44706</v>
      </c>
      <c r="L96" s="35">
        <v>44726</v>
      </c>
      <c r="M96" s="113"/>
      <c r="N96" s="8">
        <v>5</v>
      </c>
      <c r="O96" s="8" t="s">
        <v>19</v>
      </c>
    </row>
    <row r="97" spans="1:15">
      <c r="A97" s="1" t="s">
        <v>138</v>
      </c>
      <c r="B97" s="1" t="s">
        <v>139</v>
      </c>
      <c r="C97" s="108"/>
      <c r="D97" s="12" t="s">
        <v>153</v>
      </c>
      <c r="E97" s="113"/>
      <c r="F97" s="113"/>
      <c r="G97" s="24">
        <v>26</v>
      </c>
      <c r="H97" s="24">
        <v>25</v>
      </c>
      <c r="I97" s="8" t="s">
        <v>19</v>
      </c>
      <c r="J97" s="34">
        <v>44652</v>
      </c>
      <c r="K97" s="34">
        <v>44706</v>
      </c>
      <c r="L97" s="35">
        <v>44726</v>
      </c>
      <c r="M97" s="113"/>
      <c r="N97" s="24">
        <v>5</v>
      </c>
      <c r="O97" s="8" t="s">
        <v>19</v>
      </c>
    </row>
    <row r="98" spans="1:15">
      <c r="A98" s="1" t="s">
        <v>138</v>
      </c>
      <c r="B98" s="1" t="s">
        <v>139</v>
      </c>
      <c r="C98" s="108"/>
      <c r="D98" s="12" t="s">
        <v>154</v>
      </c>
      <c r="E98" s="113"/>
      <c r="F98" s="113"/>
      <c r="G98" s="24">
        <v>11</v>
      </c>
      <c r="H98" s="24">
        <v>10</v>
      </c>
      <c r="I98" s="8" t="s">
        <v>19</v>
      </c>
      <c r="J98" s="34">
        <v>44652</v>
      </c>
      <c r="K98" s="34">
        <v>44706</v>
      </c>
      <c r="L98" s="35">
        <v>44726</v>
      </c>
      <c r="M98" s="113"/>
      <c r="N98" s="24">
        <v>10</v>
      </c>
      <c r="O98" s="8" t="s">
        <v>19</v>
      </c>
    </row>
    <row r="99" spans="1:15" s="3" customFormat="1">
      <c r="A99" s="1" t="s">
        <v>138</v>
      </c>
      <c r="B99" s="1" t="s">
        <v>139</v>
      </c>
      <c r="C99" s="108"/>
      <c r="D99" s="12" t="s">
        <v>155</v>
      </c>
      <c r="E99" s="113"/>
      <c r="F99" s="113"/>
      <c r="G99" s="24">
        <v>21</v>
      </c>
      <c r="H99" s="24">
        <v>20</v>
      </c>
      <c r="I99" s="8" t="s">
        <v>19</v>
      </c>
      <c r="J99" s="34">
        <v>44652</v>
      </c>
      <c r="K99" s="34">
        <v>44706</v>
      </c>
      <c r="L99" s="35">
        <v>44726</v>
      </c>
      <c r="M99" s="113"/>
      <c r="N99" s="24">
        <v>5</v>
      </c>
      <c r="O99" s="8" t="s">
        <v>19</v>
      </c>
    </row>
    <row r="100" spans="1:15" s="3" customFormat="1">
      <c r="A100" s="1" t="s">
        <v>138</v>
      </c>
      <c r="B100" s="1" t="s">
        <v>139</v>
      </c>
      <c r="C100" s="108"/>
      <c r="D100" s="12" t="s">
        <v>156</v>
      </c>
      <c r="E100" s="113"/>
      <c r="F100" s="113"/>
      <c r="G100" s="24">
        <v>21</v>
      </c>
      <c r="H100" s="24">
        <v>20</v>
      </c>
      <c r="I100" s="8" t="s">
        <v>19</v>
      </c>
      <c r="J100" s="34">
        <v>44652</v>
      </c>
      <c r="K100" s="34">
        <v>44706</v>
      </c>
      <c r="L100" s="35">
        <v>44726</v>
      </c>
      <c r="M100" s="113"/>
      <c r="N100" s="24">
        <v>10</v>
      </c>
      <c r="O100" s="8" t="s">
        <v>19</v>
      </c>
    </row>
    <row r="101" spans="1:15" s="3" customFormat="1">
      <c r="A101" s="1" t="s">
        <v>138</v>
      </c>
      <c r="B101" s="1" t="s">
        <v>139</v>
      </c>
      <c r="C101" s="108"/>
      <c r="D101" s="12" t="s">
        <v>157</v>
      </c>
      <c r="E101" s="113"/>
      <c r="F101" s="113"/>
      <c r="G101" s="24">
        <v>31</v>
      </c>
      <c r="H101" s="24">
        <v>30</v>
      </c>
      <c r="I101" s="8" t="s">
        <v>19</v>
      </c>
      <c r="J101" s="34">
        <v>44652</v>
      </c>
      <c r="K101" s="34">
        <v>44706</v>
      </c>
      <c r="L101" s="35">
        <v>44726</v>
      </c>
      <c r="M101" s="113"/>
      <c r="N101" s="24">
        <v>5</v>
      </c>
      <c r="O101" s="8" t="s">
        <v>19</v>
      </c>
    </row>
    <row r="102" spans="1:15" s="3" customFormat="1">
      <c r="A102" s="1" t="s">
        <v>138</v>
      </c>
      <c r="B102" s="1" t="s">
        <v>139</v>
      </c>
      <c r="C102" s="108"/>
      <c r="D102" s="12" t="s">
        <v>158</v>
      </c>
      <c r="E102" s="113"/>
      <c r="F102" s="113"/>
      <c r="G102" s="8" t="s">
        <v>24</v>
      </c>
      <c r="H102" s="8" t="s">
        <v>24</v>
      </c>
      <c r="I102" s="8" t="s">
        <v>25</v>
      </c>
      <c r="J102" s="34" t="s">
        <v>24</v>
      </c>
      <c r="K102" s="34" t="s">
        <v>24</v>
      </c>
      <c r="L102" s="34" t="s">
        <v>24</v>
      </c>
      <c r="M102" s="113"/>
      <c r="N102" s="24" t="s">
        <v>24</v>
      </c>
      <c r="O102" s="8" t="s">
        <v>25</v>
      </c>
    </row>
    <row r="103" spans="1:15" s="3" customFormat="1">
      <c r="A103" s="1" t="s">
        <v>138</v>
      </c>
      <c r="B103" s="1" t="s">
        <v>139</v>
      </c>
      <c r="C103" s="108"/>
      <c r="D103" s="12" t="s">
        <v>159</v>
      </c>
      <c r="E103" s="113"/>
      <c r="F103" s="113"/>
      <c r="G103" s="8" t="s">
        <v>24</v>
      </c>
      <c r="H103" s="8" t="s">
        <v>24</v>
      </c>
      <c r="I103" s="8" t="s">
        <v>25</v>
      </c>
      <c r="J103" s="16" t="s">
        <v>24</v>
      </c>
      <c r="K103" s="16" t="s">
        <v>24</v>
      </c>
      <c r="L103" s="16" t="s">
        <v>24</v>
      </c>
      <c r="M103" s="113"/>
      <c r="N103" s="8" t="s">
        <v>24</v>
      </c>
      <c r="O103" s="8" t="s">
        <v>25</v>
      </c>
    </row>
    <row r="104" spans="1:15" s="3" customFormat="1">
      <c r="A104" s="1" t="s">
        <v>138</v>
      </c>
      <c r="B104" s="1" t="s">
        <v>139</v>
      </c>
      <c r="C104" s="108"/>
      <c r="D104" s="12" t="s">
        <v>160</v>
      </c>
      <c r="E104" s="113"/>
      <c r="F104" s="113"/>
      <c r="G104" s="24">
        <v>26</v>
      </c>
      <c r="H104" s="24">
        <v>25</v>
      </c>
      <c r="I104" s="8" t="s">
        <v>19</v>
      </c>
      <c r="J104" s="34">
        <v>44652</v>
      </c>
      <c r="K104" s="34">
        <v>44706</v>
      </c>
      <c r="L104" s="35">
        <v>44726</v>
      </c>
      <c r="M104" s="113"/>
      <c r="N104" s="8">
        <v>5</v>
      </c>
      <c r="O104" s="8" t="s">
        <v>19</v>
      </c>
    </row>
    <row r="105" spans="1:15" s="3" customFormat="1">
      <c r="A105" s="1" t="s">
        <v>138</v>
      </c>
      <c r="B105" s="1" t="s">
        <v>139</v>
      </c>
      <c r="C105" s="108"/>
      <c r="D105" s="12" t="s">
        <v>161</v>
      </c>
      <c r="E105" s="113"/>
      <c r="F105" s="113"/>
      <c r="G105" s="24">
        <v>21</v>
      </c>
      <c r="H105" s="24">
        <v>20</v>
      </c>
      <c r="I105" s="8" t="s">
        <v>19</v>
      </c>
      <c r="J105" s="34">
        <v>44652</v>
      </c>
      <c r="K105" s="34">
        <v>44706</v>
      </c>
      <c r="L105" s="35">
        <v>44726</v>
      </c>
      <c r="M105" s="113"/>
      <c r="N105" s="8">
        <v>5</v>
      </c>
      <c r="O105" s="8" t="s">
        <v>19</v>
      </c>
    </row>
    <row r="106" spans="1:15" s="3" customFormat="1">
      <c r="A106" s="1" t="s">
        <v>138</v>
      </c>
      <c r="B106" s="1" t="s">
        <v>139</v>
      </c>
      <c r="C106" s="108"/>
      <c r="D106" s="12" t="s">
        <v>162</v>
      </c>
      <c r="E106" s="113"/>
      <c r="F106" s="113"/>
      <c r="G106" s="24">
        <v>36</v>
      </c>
      <c r="H106" s="24">
        <v>35</v>
      </c>
      <c r="I106" s="8" t="s">
        <v>19</v>
      </c>
      <c r="J106" s="34">
        <v>44652</v>
      </c>
      <c r="K106" s="34">
        <v>44706</v>
      </c>
      <c r="L106" s="35">
        <v>44726</v>
      </c>
      <c r="M106" s="113"/>
      <c r="N106" s="8">
        <v>5</v>
      </c>
      <c r="O106" s="8" t="s">
        <v>19</v>
      </c>
    </row>
    <row r="107" spans="1:15" s="3" customFormat="1">
      <c r="A107" s="1" t="s">
        <v>138</v>
      </c>
      <c r="B107" s="1" t="s">
        <v>139</v>
      </c>
      <c r="C107" s="108"/>
      <c r="D107" s="12" t="s">
        <v>163</v>
      </c>
      <c r="E107" s="113"/>
      <c r="F107" s="113"/>
      <c r="G107" s="24" t="s">
        <v>24</v>
      </c>
      <c r="H107" s="24" t="s">
        <v>24</v>
      </c>
      <c r="I107" s="8" t="s">
        <v>25</v>
      </c>
      <c r="J107" s="34" t="s">
        <v>24</v>
      </c>
      <c r="K107" s="34" t="s">
        <v>24</v>
      </c>
      <c r="L107" s="34" t="s">
        <v>24</v>
      </c>
      <c r="M107" s="113"/>
      <c r="N107" s="8" t="s">
        <v>24</v>
      </c>
      <c r="O107" s="8" t="s">
        <v>25</v>
      </c>
    </row>
    <row r="108" spans="1:15" s="3" customFormat="1">
      <c r="A108" s="1" t="s">
        <v>138</v>
      </c>
      <c r="B108" s="1" t="s">
        <v>139</v>
      </c>
      <c r="C108" s="108"/>
      <c r="D108" s="12" t="s">
        <v>164</v>
      </c>
      <c r="E108" s="113"/>
      <c r="F108" s="113"/>
      <c r="G108" s="24" t="s">
        <v>24</v>
      </c>
      <c r="H108" s="24" t="s">
        <v>24</v>
      </c>
      <c r="I108" s="8" t="s">
        <v>25</v>
      </c>
      <c r="J108" s="34" t="s">
        <v>24</v>
      </c>
      <c r="K108" s="34" t="s">
        <v>24</v>
      </c>
      <c r="L108" s="34" t="s">
        <v>24</v>
      </c>
      <c r="M108" s="113"/>
      <c r="N108" s="24" t="s">
        <v>24</v>
      </c>
      <c r="O108" s="8" t="s">
        <v>25</v>
      </c>
    </row>
    <row r="109" spans="1:15" s="3" customFormat="1">
      <c r="A109" s="1" t="s">
        <v>138</v>
      </c>
      <c r="B109" s="1" t="s">
        <v>139</v>
      </c>
      <c r="C109" s="108"/>
      <c r="D109" s="12" t="s">
        <v>165</v>
      </c>
      <c r="E109" s="113"/>
      <c r="F109" s="113"/>
      <c r="G109" s="24">
        <v>26</v>
      </c>
      <c r="H109" s="24">
        <v>25</v>
      </c>
      <c r="I109" s="8" t="s">
        <v>19</v>
      </c>
      <c r="J109" s="34">
        <v>44652</v>
      </c>
      <c r="K109" s="34">
        <v>44706</v>
      </c>
      <c r="L109" s="35">
        <v>44726</v>
      </c>
      <c r="M109" s="113"/>
      <c r="N109" s="8">
        <v>5</v>
      </c>
      <c r="O109" s="8" t="s">
        <v>19</v>
      </c>
    </row>
    <row r="110" spans="1:15" s="3" customFormat="1">
      <c r="A110" s="1" t="s">
        <v>138</v>
      </c>
      <c r="B110" s="1" t="s">
        <v>139</v>
      </c>
      <c r="C110" s="108"/>
      <c r="D110" s="12" t="s">
        <v>166</v>
      </c>
      <c r="E110" s="113"/>
      <c r="F110" s="113"/>
      <c r="G110" s="24">
        <v>16</v>
      </c>
      <c r="H110" s="24">
        <v>15</v>
      </c>
      <c r="I110" s="8" t="s">
        <v>19</v>
      </c>
      <c r="J110" s="34">
        <v>44652</v>
      </c>
      <c r="K110" s="34">
        <v>44706</v>
      </c>
      <c r="L110" s="35">
        <v>44726</v>
      </c>
      <c r="M110" s="113"/>
      <c r="N110" s="24">
        <v>5</v>
      </c>
      <c r="O110" s="8" t="s">
        <v>19</v>
      </c>
    </row>
    <row r="111" spans="1:15" s="3" customFormat="1">
      <c r="A111" s="1" t="s">
        <v>138</v>
      </c>
      <c r="B111" s="1" t="s">
        <v>139</v>
      </c>
      <c r="C111" s="109"/>
      <c r="D111" s="12" t="s">
        <v>167</v>
      </c>
      <c r="E111" s="113"/>
      <c r="F111" s="113"/>
      <c r="G111" s="24">
        <v>23</v>
      </c>
      <c r="H111" s="24">
        <v>22</v>
      </c>
      <c r="I111" s="8" t="s">
        <v>19</v>
      </c>
      <c r="J111" s="34">
        <v>44652</v>
      </c>
      <c r="K111" s="34">
        <v>44706</v>
      </c>
      <c r="L111" s="35">
        <v>44726</v>
      </c>
      <c r="M111" s="113"/>
      <c r="N111" s="8">
        <v>5</v>
      </c>
      <c r="O111" s="8" t="s">
        <v>19</v>
      </c>
    </row>
    <row r="112" spans="1:15" s="3" customFormat="1" ht="30">
      <c r="A112" s="1" t="s">
        <v>168</v>
      </c>
      <c r="B112" s="1" t="s">
        <v>169</v>
      </c>
      <c r="C112" s="107" t="s">
        <v>170</v>
      </c>
      <c r="D112" s="11" t="s">
        <v>171</v>
      </c>
      <c r="E112" s="114">
        <v>205</v>
      </c>
      <c r="F112" s="114">
        <v>160</v>
      </c>
      <c r="G112" s="24">
        <v>45</v>
      </c>
      <c r="H112" s="24">
        <v>35</v>
      </c>
      <c r="I112" s="8" t="s">
        <v>19</v>
      </c>
      <c r="J112" s="34">
        <v>44684</v>
      </c>
      <c r="K112" s="34">
        <v>44716</v>
      </c>
      <c r="L112" s="34">
        <v>44729</v>
      </c>
      <c r="M112" s="114">
        <v>65</v>
      </c>
      <c r="N112" s="24">
        <v>15</v>
      </c>
      <c r="O112" s="8" t="s">
        <v>19</v>
      </c>
    </row>
    <row r="113" spans="1:15" s="3" customFormat="1" ht="30">
      <c r="A113" s="1" t="s">
        <v>168</v>
      </c>
      <c r="B113" s="1" t="s">
        <v>169</v>
      </c>
      <c r="C113" s="108"/>
      <c r="D113" s="11" t="s">
        <v>172</v>
      </c>
      <c r="E113" s="115"/>
      <c r="F113" s="115"/>
      <c r="G113" s="8">
        <v>25</v>
      </c>
      <c r="H113" s="8">
        <v>20</v>
      </c>
      <c r="I113" s="8" t="s">
        <v>19</v>
      </c>
      <c r="J113" s="16">
        <v>44319</v>
      </c>
      <c r="K113" s="16">
        <v>44351</v>
      </c>
      <c r="L113" s="16">
        <v>44365</v>
      </c>
      <c r="M113" s="115"/>
      <c r="N113" s="8">
        <v>5</v>
      </c>
      <c r="O113" s="8" t="s">
        <v>19</v>
      </c>
    </row>
    <row r="114" spans="1:15" s="3" customFormat="1" ht="30">
      <c r="A114" s="1" t="s">
        <v>168</v>
      </c>
      <c r="B114" s="1" t="s">
        <v>169</v>
      </c>
      <c r="C114" s="108"/>
      <c r="D114" s="11" t="s">
        <v>173</v>
      </c>
      <c r="E114" s="115"/>
      <c r="F114" s="115"/>
      <c r="G114" s="24">
        <v>45</v>
      </c>
      <c r="H114" s="24">
        <v>35</v>
      </c>
      <c r="I114" s="8" t="s">
        <v>19</v>
      </c>
      <c r="J114" s="34">
        <v>44684</v>
      </c>
      <c r="K114" s="34">
        <v>44716</v>
      </c>
      <c r="L114" s="16" t="s">
        <v>174</v>
      </c>
      <c r="M114" s="115"/>
      <c r="N114" s="24">
        <v>15</v>
      </c>
      <c r="O114" s="8" t="s">
        <v>19</v>
      </c>
    </row>
    <row r="115" spans="1:15" s="3" customFormat="1" ht="30">
      <c r="A115" s="1" t="s">
        <v>168</v>
      </c>
      <c r="B115" s="1" t="s">
        <v>169</v>
      </c>
      <c r="C115" s="108"/>
      <c r="D115" s="11" t="s">
        <v>175</v>
      </c>
      <c r="E115" s="115"/>
      <c r="F115" s="115"/>
      <c r="G115" s="24">
        <v>45</v>
      </c>
      <c r="H115" s="24">
        <v>35</v>
      </c>
      <c r="I115" s="8" t="s">
        <v>19</v>
      </c>
      <c r="J115" s="34">
        <v>44684</v>
      </c>
      <c r="K115" s="34">
        <v>44716</v>
      </c>
      <c r="L115" s="34">
        <v>44729</v>
      </c>
      <c r="M115" s="115"/>
      <c r="N115" s="24">
        <v>15</v>
      </c>
      <c r="O115" s="8" t="s">
        <v>19</v>
      </c>
    </row>
    <row r="116" spans="1:15" s="3" customFormat="1" ht="30">
      <c r="A116" s="1" t="s">
        <v>168</v>
      </c>
      <c r="B116" s="1" t="s">
        <v>169</v>
      </c>
      <c r="C116" s="109"/>
      <c r="D116" s="11" t="s">
        <v>176</v>
      </c>
      <c r="E116" s="116"/>
      <c r="F116" s="116"/>
      <c r="G116" s="24">
        <v>45</v>
      </c>
      <c r="H116" s="24">
        <v>35</v>
      </c>
      <c r="I116" s="8" t="s">
        <v>19</v>
      </c>
      <c r="J116" s="34">
        <v>44684</v>
      </c>
      <c r="K116" s="34">
        <v>44716</v>
      </c>
      <c r="L116" s="34">
        <v>44729</v>
      </c>
      <c r="M116" s="116"/>
      <c r="N116" s="24">
        <v>15</v>
      </c>
      <c r="O116" s="8" t="s">
        <v>19</v>
      </c>
    </row>
    <row r="117" spans="1:15" s="3" customFormat="1" ht="30">
      <c r="A117" s="1" t="s">
        <v>168</v>
      </c>
      <c r="B117" s="1" t="s">
        <v>169</v>
      </c>
      <c r="C117" s="107" t="s">
        <v>177</v>
      </c>
      <c r="D117" s="11" t="s">
        <v>178</v>
      </c>
      <c r="E117" s="104">
        <f>SUM(G117:G118)</f>
        <v>30</v>
      </c>
      <c r="F117" s="104">
        <v>30</v>
      </c>
      <c r="G117" s="24">
        <v>20</v>
      </c>
      <c r="H117" s="24">
        <v>20</v>
      </c>
      <c r="I117" s="8" t="s">
        <v>19</v>
      </c>
      <c r="J117" s="34">
        <v>44684</v>
      </c>
      <c r="K117" s="34">
        <v>44716</v>
      </c>
      <c r="L117" s="34">
        <v>44729</v>
      </c>
      <c r="M117" s="111">
        <v>17</v>
      </c>
      <c r="N117" s="10">
        <v>5</v>
      </c>
      <c r="O117" s="8" t="s">
        <v>19</v>
      </c>
    </row>
    <row r="118" spans="1:15" s="3" customFormat="1" ht="30">
      <c r="A118" s="1" t="s">
        <v>168</v>
      </c>
      <c r="B118" s="1" t="s">
        <v>169</v>
      </c>
      <c r="C118" s="109"/>
      <c r="D118" s="11" t="s">
        <v>179</v>
      </c>
      <c r="E118" s="106"/>
      <c r="F118" s="106"/>
      <c r="G118" s="24">
        <v>10</v>
      </c>
      <c r="H118" s="24">
        <v>10</v>
      </c>
      <c r="I118" s="8" t="s">
        <v>19</v>
      </c>
      <c r="J118" s="34">
        <v>44684</v>
      </c>
      <c r="K118" s="34">
        <v>44716</v>
      </c>
      <c r="L118" s="34">
        <v>44729</v>
      </c>
      <c r="M118" s="112"/>
      <c r="N118" s="10">
        <v>12</v>
      </c>
      <c r="O118" s="8" t="s">
        <v>19</v>
      </c>
    </row>
    <row r="119" spans="1:15" s="3" customFormat="1" ht="30">
      <c r="A119" s="1" t="s">
        <v>168</v>
      </c>
      <c r="B119" s="1" t="s">
        <v>169</v>
      </c>
      <c r="C119" s="107" t="s">
        <v>180</v>
      </c>
      <c r="D119" s="11" t="s">
        <v>181</v>
      </c>
      <c r="E119" s="110">
        <f>SUM(G119:G122)</f>
        <v>103</v>
      </c>
      <c r="F119" s="114">
        <v>87</v>
      </c>
      <c r="G119" s="8">
        <v>30</v>
      </c>
      <c r="H119" s="8">
        <v>25</v>
      </c>
      <c r="I119" s="8" t="s">
        <v>19</v>
      </c>
      <c r="J119" s="34">
        <v>44684</v>
      </c>
      <c r="K119" s="34">
        <v>44716</v>
      </c>
      <c r="L119" s="34">
        <v>44730</v>
      </c>
      <c r="M119" s="110">
        <v>22</v>
      </c>
      <c r="N119" s="8">
        <v>5</v>
      </c>
      <c r="O119" s="8" t="s">
        <v>19</v>
      </c>
    </row>
    <row r="120" spans="1:15" s="3" customFormat="1" ht="30">
      <c r="A120" s="1" t="s">
        <v>168</v>
      </c>
      <c r="B120" s="1" t="s">
        <v>169</v>
      </c>
      <c r="C120" s="108"/>
      <c r="D120" s="11" t="s">
        <v>182</v>
      </c>
      <c r="E120" s="103"/>
      <c r="F120" s="105"/>
      <c r="G120" s="8">
        <v>23</v>
      </c>
      <c r="H120" s="8">
        <v>20</v>
      </c>
      <c r="I120" s="8" t="s">
        <v>19</v>
      </c>
      <c r="J120" s="16">
        <v>44686</v>
      </c>
      <c r="K120" s="16">
        <v>44717</v>
      </c>
      <c r="L120" s="16">
        <v>44727</v>
      </c>
      <c r="M120" s="103"/>
      <c r="N120" s="8">
        <v>5</v>
      </c>
      <c r="O120" s="8" t="s">
        <v>19</v>
      </c>
    </row>
    <row r="121" spans="1:15" s="3" customFormat="1" ht="30">
      <c r="A121" s="1" t="s">
        <v>168</v>
      </c>
      <c r="B121" s="1" t="s">
        <v>169</v>
      </c>
      <c r="C121" s="108"/>
      <c r="D121" s="11" t="s">
        <v>183</v>
      </c>
      <c r="E121" s="103"/>
      <c r="F121" s="105"/>
      <c r="G121" s="8">
        <v>25</v>
      </c>
      <c r="H121" s="8">
        <v>22</v>
      </c>
      <c r="I121" s="8" t="s">
        <v>19</v>
      </c>
      <c r="J121" s="16">
        <v>44684</v>
      </c>
      <c r="K121" s="16">
        <v>44742</v>
      </c>
      <c r="L121" s="16" t="s">
        <v>20</v>
      </c>
      <c r="M121" s="103"/>
      <c r="N121" s="24">
        <v>7</v>
      </c>
      <c r="O121" s="8" t="s">
        <v>19</v>
      </c>
    </row>
    <row r="122" spans="1:15" s="3" customFormat="1" ht="30">
      <c r="A122" s="1" t="s">
        <v>168</v>
      </c>
      <c r="B122" s="1" t="s">
        <v>169</v>
      </c>
      <c r="C122" s="109"/>
      <c r="D122" s="11" t="s">
        <v>184</v>
      </c>
      <c r="E122" s="102"/>
      <c r="F122" s="106"/>
      <c r="G122" s="8">
        <v>25</v>
      </c>
      <c r="H122" s="24">
        <v>20</v>
      </c>
      <c r="I122" s="8" t="s">
        <v>19</v>
      </c>
      <c r="J122" s="34">
        <v>44684</v>
      </c>
      <c r="K122" s="34">
        <v>44716</v>
      </c>
      <c r="L122" s="34">
        <v>44730</v>
      </c>
      <c r="M122" s="102"/>
      <c r="N122" s="8">
        <v>5</v>
      </c>
      <c r="O122" s="8" t="s">
        <v>19</v>
      </c>
    </row>
    <row r="123" spans="1:15" s="3" customFormat="1" ht="30">
      <c r="A123" s="1" t="s">
        <v>168</v>
      </c>
      <c r="B123" s="1" t="s">
        <v>169</v>
      </c>
      <c r="C123" s="107" t="s">
        <v>185</v>
      </c>
      <c r="D123" s="11" t="s">
        <v>186</v>
      </c>
      <c r="E123" s="111">
        <v>50</v>
      </c>
      <c r="F123" s="104">
        <v>42</v>
      </c>
      <c r="G123" s="8">
        <v>25</v>
      </c>
      <c r="H123" s="8">
        <v>21</v>
      </c>
      <c r="I123" s="8" t="s">
        <v>19</v>
      </c>
      <c r="J123" s="34">
        <v>44684</v>
      </c>
      <c r="K123" s="34">
        <v>44716</v>
      </c>
      <c r="L123" s="16" t="s">
        <v>174</v>
      </c>
      <c r="M123" s="104">
        <v>8</v>
      </c>
      <c r="N123" s="8">
        <v>5</v>
      </c>
      <c r="O123" s="8" t="s">
        <v>19</v>
      </c>
    </row>
    <row r="124" spans="1:15" s="3" customFormat="1" ht="30">
      <c r="A124" s="1" t="s">
        <v>168</v>
      </c>
      <c r="B124" s="1" t="s">
        <v>169</v>
      </c>
      <c r="C124" s="109"/>
      <c r="D124" s="11" t="s">
        <v>187</v>
      </c>
      <c r="E124" s="112"/>
      <c r="F124" s="106"/>
      <c r="G124" s="8">
        <v>25</v>
      </c>
      <c r="H124" s="24">
        <v>21</v>
      </c>
      <c r="I124" s="8" t="s">
        <v>19</v>
      </c>
      <c r="J124" s="34">
        <v>44684</v>
      </c>
      <c r="K124" s="34">
        <v>44716</v>
      </c>
      <c r="L124" s="16" t="s">
        <v>174</v>
      </c>
      <c r="M124" s="106"/>
      <c r="N124" s="24">
        <v>3</v>
      </c>
      <c r="O124" s="8" t="s">
        <v>19</v>
      </c>
    </row>
    <row r="125" spans="1:15" s="3" customFormat="1" ht="30">
      <c r="A125" s="1" t="s">
        <v>168</v>
      </c>
      <c r="B125" s="1" t="s">
        <v>169</v>
      </c>
      <c r="C125" s="136" t="s">
        <v>151</v>
      </c>
      <c r="D125" s="12" t="s">
        <v>188</v>
      </c>
      <c r="E125" s="111">
        <f>SUM(G125:G128)</f>
        <v>210</v>
      </c>
      <c r="F125" s="104">
        <v>128</v>
      </c>
      <c r="G125" s="8">
        <v>110</v>
      </c>
      <c r="H125" s="24">
        <v>50</v>
      </c>
      <c r="I125" s="8" t="s">
        <v>19</v>
      </c>
      <c r="J125" s="34">
        <v>44684</v>
      </c>
      <c r="K125" s="34">
        <v>44716</v>
      </c>
      <c r="L125" s="34">
        <v>44730</v>
      </c>
      <c r="M125" s="111">
        <v>20</v>
      </c>
      <c r="N125" s="24">
        <v>10</v>
      </c>
      <c r="O125" s="8" t="s">
        <v>19</v>
      </c>
    </row>
    <row r="126" spans="1:15" s="3" customFormat="1" ht="30">
      <c r="A126" s="1" t="s">
        <v>168</v>
      </c>
      <c r="B126" s="1" t="s">
        <v>169</v>
      </c>
      <c r="C126" s="137"/>
      <c r="D126" s="12" t="s">
        <v>189</v>
      </c>
      <c r="E126" s="121"/>
      <c r="F126" s="105"/>
      <c r="G126" s="8">
        <v>25</v>
      </c>
      <c r="H126" s="24">
        <v>23</v>
      </c>
      <c r="I126" s="8" t="s">
        <v>19</v>
      </c>
      <c r="J126" s="34">
        <v>44684</v>
      </c>
      <c r="K126" s="34">
        <v>44716</v>
      </c>
      <c r="L126" s="34">
        <v>44730</v>
      </c>
      <c r="M126" s="121"/>
      <c r="N126" s="8">
        <v>5</v>
      </c>
      <c r="O126" s="8" t="s">
        <v>19</v>
      </c>
    </row>
    <row r="127" spans="1:15" s="3" customFormat="1" ht="30">
      <c r="A127" s="1" t="s">
        <v>168</v>
      </c>
      <c r="B127" s="1" t="s">
        <v>169</v>
      </c>
      <c r="C127" s="137"/>
      <c r="D127" s="12" t="s">
        <v>190</v>
      </c>
      <c r="E127" s="121"/>
      <c r="F127" s="105"/>
      <c r="G127" s="8">
        <v>45</v>
      </c>
      <c r="H127" s="24">
        <v>40</v>
      </c>
      <c r="I127" s="8" t="s">
        <v>19</v>
      </c>
      <c r="J127" s="34">
        <v>44684</v>
      </c>
      <c r="K127" s="34">
        <v>44716</v>
      </c>
      <c r="L127" s="34">
        <v>44730</v>
      </c>
      <c r="M127" s="121"/>
      <c r="N127" s="8">
        <v>5</v>
      </c>
      <c r="O127" s="8" t="s">
        <v>19</v>
      </c>
    </row>
    <row r="128" spans="1:15" s="3" customFormat="1" ht="30">
      <c r="A128" s="1" t="s">
        <v>168</v>
      </c>
      <c r="B128" s="1" t="s">
        <v>169</v>
      </c>
      <c r="C128" s="138"/>
      <c r="D128" s="12" t="s">
        <v>176</v>
      </c>
      <c r="E128" s="112"/>
      <c r="F128" s="106"/>
      <c r="G128" s="8">
        <v>30</v>
      </c>
      <c r="H128" s="24">
        <v>15</v>
      </c>
      <c r="I128" s="8" t="s">
        <v>19</v>
      </c>
      <c r="J128" s="34">
        <v>44684</v>
      </c>
      <c r="K128" s="34">
        <v>44716</v>
      </c>
      <c r="L128" s="34">
        <v>44730</v>
      </c>
      <c r="M128" s="112"/>
      <c r="N128" s="8">
        <v>5</v>
      </c>
      <c r="O128" s="8" t="s">
        <v>19</v>
      </c>
    </row>
    <row r="129" spans="1:15" s="3" customFormat="1" ht="30">
      <c r="A129" s="1" t="s">
        <v>168</v>
      </c>
      <c r="B129" s="1" t="s">
        <v>169</v>
      </c>
      <c r="C129" s="107" t="s">
        <v>191</v>
      </c>
      <c r="D129" s="11" t="s">
        <v>192</v>
      </c>
      <c r="E129" s="133">
        <f>SUM(G129:G132)</f>
        <v>90</v>
      </c>
      <c r="F129" s="114">
        <v>90</v>
      </c>
      <c r="G129" s="8">
        <v>30</v>
      </c>
      <c r="H129" s="24">
        <v>30</v>
      </c>
      <c r="I129" s="8" t="s">
        <v>19</v>
      </c>
      <c r="J129" s="34">
        <v>44684</v>
      </c>
      <c r="K129" s="34">
        <v>44716</v>
      </c>
      <c r="L129" s="16" t="s">
        <v>174</v>
      </c>
      <c r="M129" s="133">
        <v>30</v>
      </c>
      <c r="N129" s="8">
        <v>5</v>
      </c>
      <c r="O129" s="8" t="s">
        <v>19</v>
      </c>
    </row>
    <row r="130" spans="1:15" s="3" customFormat="1" ht="30">
      <c r="A130" s="1" t="s">
        <v>168</v>
      </c>
      <c r="B130" s="1" t="s">
        <v>169</v>
      </c>
      <c r="C130" s="108"/>
      <c r="D130" s="11" t="s">
        <v>193</v>
      </c>
      <c r="E130" s="134"/>
      <c r="F130" s="115"/>
      <c r="G130" s="8">
        <v>30</v>
      </c>
      <c r="H130" s="24">
        <v>30</v>
      </c>
      <c r="I130" s="8" t="s">
        <v>19</v>
      </c>
      <c r="J130" s="34">
        <v>44684</v>
      </c>
      <c r="K130" s="34">
        <v>44716</v>
      </c>
      <c r="L130" s="16" t="s">
        <v>174</v>
      </c>
      <c r="M130" s="134"/>
      <c r="N130" s="8">
        <v>5</v>
      </c>
      <c r="O130" s="8" t="s">
        <v>19</v>
      </c>
    </row>
    <row r="131" spans="1:15" s="3" customFormat="1" ht="30">
      <c r="A131" s="1" t="s">
        <v>168</v>
      </c>
      <c r="B131" s="1" t="s">
        <v>169</v>
      </c>
      <c r="C131" s="108"/>
      <c r="D131" s="11" t="s">
        <v>194</v>
      </c>
      <c r="E131" s="134"/>
      <c r="F131" s="115"/>
      <c r="G131" s="8">
        <v>30</v>
      </c>
      <c r="H131" s="24">
        <v>30</v>
      </c>
      <c r="I131" s="8" t="s">
        <v>19</v>
      </c>
      <c r="J131" s="34">
        <v>44684</v>
      </c>
      <c r="K131" s="34">
        <v>44716</v>
      </c>
      <c r="L131" s="16" t="s">
        <v>174</v>
      </c>
      <c r="M131" s="134"/>
      <c r="N131" s="8">
        <v>5</v>
      </c>
      <c r="O131" s="8" t="s">
        <v>19</v>
      </c>
    </row>
    <row r="132" spans="1:15" s="3" customFormat="1" ht="30">
      <c r="A132" s="1" t="s">
        <v>168</v>
      </c>
      <c r="B132" s="1" t="s">
        <v>169</v>
      </c>
      <c r="C132" s="109"/>
      <c r="D132" s="11" t="s">
        <v>195</v>
      </c>
      <c r="E132" s="135"/>
      <c r="F132" s="116"/>
      <c r="G132" s="8" t="s">
        <v>24</v>
      </c>
      <c r="H132" s="8" t="s">
        <v>24</v>
      </c>
      <c r="I132" s="30" t="s">
        <v>25</v>
      </c>
      <c r="J132" s="34">
        <v>44684</v>
      </c>
      <c r="K132" s="34">
        <v>44716</v>
      </c>
      <c r="L132" s="16" t="s">
        <v>174</v>
      </c>
      <c r="M132" s="135"/>
      <c r="N132" s="8">
        <v>15</v>
      </c>
      <c r="O132" s="8" t="s">
        <v>19</v>
      </c>
    </row>
    <row r="133" spans="1:15" s="3" customFormat="1" ht="30">
      <c r="A133" s="1" t="s">
        <v>196</v>
      </c>
      <c r="B133" s="1" t="s">
        <v>197</v>
      </c>
      <c r="C133" s="107" t="s">
        <v>198</v>
      </c>
      <c r="D133" s="11" t="s">
        <v>199</v>
      </c>
      <c r="E133" s="114">
        <v>80</v>
      </c>
      <c r="F133" s="114">
        <f>SUM(H133:H136)</f>
        <v>72</v>
      </c>
      <c r="G133" s="24">
        <v>20</v>
      </c>
      <c r="H133" s="24">
        <v>18</v>
      </c>
      <c r="I133" s="8" t="s">
        <v>19</v>
      </c>
      <c r="J133" s="34">
        <v>44640</v>
      </c>
      <c r="K133" s="34">
        <v>44742</v>
      </c>
      <c r="L133" s="16" t="s">
        <v>20</v>
      </c>
      <c r="M133" s="133">
        <v>15</v>
      </c>
      <c r="N133" s="8">
        <v>5</v>
      </c>
      <c r="O133" s="8" t="s">
        <v>19</v>
      </c>
    </row>
    <row r="134" spans="1:15" s="3" customFormat="1" ht="30">
      <c r="A134" s="1" t="s">
        <v>196</v>
      </c>
      <c r="B134" s="1" t="s">
        <v>197</v>
      </c>
      <c r="C134" s="108"/>
      <c r="D134" s="11" t="s">
        <v>200</v>
      </c>
      <c r="E134" s="105"/>
      <c r="F134" s="105"/>
      <c r="G134" s="8">
        <v>30</v>
      </c>
      <c r="H134" s="24">
        <v>27</v>
      </c>
      <c r="I134" s="8" t="s">
        <v>19</v>
      </c>
      <c r="J134" s="34">
        <v>44684</v>
      </c>
      <c r="K134" s="34">
        <v>44716</v>
      </c>
      <c r="L134" s="34">
        <v>44730</v>
      </c>
      <c r="M134" s="103"/>
      <c r="N134" s="8">
        <v>5</v>
      </c>
      <c r="O134" s="8" t="s">
        <v>19</v>
      </c>
    </row>
    <row r="135" spans="1:15" s="3" customFormat="1" ht="30">
      <c r="A135" s="1" t="s">
        <v>196</v>
      </c>
      <c r="B135" s="1" t="s">
        <v>197</v>
      </c>
      <c r="C135" s="108"/>
      <c r="D135" s="11" t="s">
        <v>201</v>
      </c>
      <c r="E135" s="105"/>
      <c r="F135" s="105"/>
      <c r="G135" s="8" t="s">
        <v>24</v>
      </c>
      <c r="H135" s="24" t="s">
        <v>24</v>
      </c>
      <c r="I135" s="8" t="s">
        <v>25</v>
      </c>
      <c r="J135" s="16" t="s">
        <v>24</v>
      </c>
      <c r="K135" s="16" t="s">
        <v>24</v>
      </c>
      <c r="L135" s="16" t="s">
        <v>24</v>
      </c>
      <c r="M135" s="103"/>
      <c r="N135" s="8" t="s">
        <v>24</v>
      </c>
      <c r="O135" s="8" t="s">
        <v>25</v>
      </c>
    </row>
    <row r="136" spans="1:15" s="3" customFormat="1" ht="30">
      <c r="A136" s="1" t="s">
        <v>196</v>
      </c>
      <c r="B136" s="1" t="s">
        <v>197</v>
      </c>
      <c r="C136" s="109"/>
      <c r="D136" s="11" t="s">
        <v>202</v>
      </c>
      <c r="E136" s="106"/>
      <c r="F136" s="106"/>
      <c r="G136" s="8">
        <v>30</v>
      </c>
      <c r="H136" s="24">
        <v>27</v>
      </c>
      <c r="I136" s="8" t="s">
        <v>19</v>
      </c>
      <c r="J136" s="16">
        <v>44684</v>
      </c>
      <c r="K136" s="16">
        <v>44716</v>
      </c>
      <c r="L136" s="16" t="s">
        <v>174</v>
      </c>
      <c r="M136" s="102"/>
      <c r="N136" s="8">
        <v>5</v>
      </c>
      <c r="O136" s="8" t="s">
        <v>19</v>
      </c>
    </row>
    <row r="137" spans="1:15" s="3" customFormat="1" ht="30">
      <c r="A137" s="1" t="s">
        <v>196</v>
      </c>
      <c r="B137" s="1" t="s">
        <v>197</v>
      </c>
      <c r="C137" s="107" t="s">
        <v>203</v>
      </c>
      <c r="D137" s="11" t="s">
        <v>204</v>
      </c>
      <c r="E137" s="111">
        <f>SUM(G137:G139)</f>
        <v>135</v>
      </c>
      <c r="F137" s="104">
        <v>120</v>
      </c>
      <c r="G137" s="8">
        <v>45</v>
      </c>
      <c r="H137" s="24">
        <v>40</v>
      </c>
      <c r="I137" s="8" t="s">
        <v>19</v>
      </c>
      <c r="J137" s="34">
        <v>44684</v>
      </c>
      <c r="K137" s="34">
        <v>44716</v>
      </c>
      <c r="L137" s="16" t="s">
        <v>174</v>
      </c>
      <c r="M137" s="111">
        <v>15</v>
      </c>
      <c r="N137" s="8">
        <v>5</v>
      </c>
      <c r="O137" s="8" t="s">
        <v>19</v>
      </c>
    </row>
    <row r="138" spans="1:15" s="3" customFormat="1" ht="30">
      <c r="A138" s="1" t="s">
        <v>196</v>
      </c>
      <c r="B138" s="1" t="s">
        <v>197</v>
      </c>
      <c r="C138" s="108"/>
      <c r="D138" s="11" t="s">
        <v>205</v>
      </c>
      <c r="E138" s="121"/>
      <c r="F138" s="105"/>
      <c r="G138" s="8">
        <v>45</v>
      </c>
      <c r="H138" s="24">
        <v>40</v>
      </c>
      <c r="I138" s="8" t="s">
        <v>19</v>
      </c>
      <c r="J138" s="34">
        <v>44684</v>
      </c>
      <c r="K138" s="34">
        <v>44716</v>
      </c>
      <c r="L138" s="16" t="s">
        <v>174</v>
      </c>
      <c r="M138" s="121"/>
      <c r="N138" s="8">
        <v>5</v>
      </c>
      <c r="O138" s="8" t="s">
        <v>19</v>
      </c>
    </row>
    <row r="139" spans="1:15" s="3" customFormat="1" ht="30">
      <c r="A139" s="1" t="s">
        <v>196</v>
      </c>
      <c r="B139" s="1" t="s">
        <v>197</v>
      </c>
      <c r="C139" s="109"/>
      <c r="D139" s="11" t="s">
        <v>206</v>
      </c>
      <c r="E139" s="112"/>
      <c r="F139" s="106"/>
      <c r="G139" s="8">
        <v>45</v>
      </c>
      <c r="H139" s="24">
        <v>40</v>
      </c>
      <c r="I139" s="8" t="s">
        <v>19</v>
      </c>
      <c r="J139" s="34">
        <v>44684</v>
      </c>
      <c r="K139" s="34">
        <v>44716</v>
      </c>
      <c r="L139" s="34">
        <v>44730</v>
      </c>
      <c r="M139" s="112"/>
      <c r="N139" s="8">
        <v>5</v>
      </c>
      <c r="O139" s="8" t="s">
        <v>19</v>
      </c>
    </row>
    <row r="140" spans="1:15" s="3" customFormat="1" ht="30">
      <c r="A140" s="1" t="s">
        <v>196</v>
      </c>
      <c r="B140" s="1" t="s">
        <v>197</v>
      </c>
      <c r="C140" s="107" t="s">
        <v>207</v>
      </c>
      <c r="D140" s="11" t="s">
        <v>208</v>
      </c>
      <c r="E140" s="114">
        <v>151</v>
      </c>
      <c r="F140" s="114">
        <v>132</v>
      </c>
      <c r="G140" s="8">
        <v>15</v>
      </c>
      <c r="H140" s="24">
        <v>13</v>
      </c>
      <c r="I140" s="8" t="s">
        <v>19</v>
      </c>
      <c r="J140" s="34">
        <v>44684</v>
      </c>
      <c r="K140" s="34">
        <v>44716</v>
      </c>
      <c r="L140" s="34">
        <v>44730</v>
      </c>
      <c r="M140" s="110">
        <v>40</v>
      </c>
      <c r="N140" s="30">
        <v>5</v>
      </c>
      <c r="O140" s="8" t="s">
        <v>19</v>
      </c>
    </row>
    <row r="141" spans="1:15" s="3" customFormat="1" ht="30">
      <c r="A141" s="1" t="s">
        <v>196</v>
      </c>
      <c r="B141" s="1" t="s">
        <v>197</v>
      </c>
      <c r="C141" s="108"/>
      <c r="D141" s="11" t="s">
        <v>209</v>
      </c>
      <c r="E141" s="115"/>
      <c r="F141" s="115"/>
      <c r="G141" s="8">
        <v>20</v>
      </c>
      <c r="H141" s="24">
        <v>18</v>
      </c>
      <c r="I141" s="8" t="s">
        <v>19</v>
      </c>
      <c r="J141" s="34">
        <v>44684</v>
      </c>
      <c r="K141" s="34">
        <v>44716</v>
      </c>
      <c r="L141" s="34">
        <v>44730</v>
      </c>
      <c r="M141" s="124"/>
      <c r="N141" s="8">
        <v>5</v>
      </c>
      <c r="O141" s="8" t="s">
        <v>19</v>
      </c>
    </row>
    <row r="142" spans="1:15" s="3" customFormat="1" ht="30">
      <c r="A142" s="1" t="s">
        <v>196</v>
      </c>
      <c r="B142" s="1" t="s">
        <v>197</v>
      </c>
      <c r="C142" s="108"/>
      <c r="D142" s="11" t="s">
        <v>210</v>
      </c>
      <c r="E142" s="115"/>
      <c r="F142" s="115"/>
      <c r="G142" s="8">
        <v>15</v>
      </c>
      <c r="H142" s="24">
        <v>14</v>
      </c>
      <c r="I142" s="8" t="s">
        <v>19</v>
      </c>
      <c r="J142" s="34">
        <v>44684</v>
      </c>
      <c r="K142" s="34">
        <v>44716</v>
      </c>
      <c r="L142" s="34">
        <v>44730</v>
      </c>
      <c r="M142" s="124"/>
      <c r="N142" s="8">
        <v>5</v>
      </c>
      <c r="O142" s="8" t="s">
        <v>19</v>
      </c>
    </row>
    <row r="143" spans="1:15" s="3" customFormat="1" ht="30">
      <c r="A143" s="1" t="s">
        <v>196</v>
      </c>
      <c r="B143" s="1" t="s">
        <v>197</v>
      </c>
      <c r="C143" s="108"/>
      <c r="D143" s="11" t="s">
        <v>211</v>
      </c>
      <c r="E143" s="115"/>
      <c r="F143" s="115"/>
      <c r="G143" s="24">
        <v>20</v>
      </c>
      <c r="H143" s="24">
        <v>15</v>
      </c>
      <c r="I143" s="8" t="s">
        <v>19</v>
      </c>
      <c r="J143" s="34">
        <v>44684</v>
      </c>
      <c r="K143" s="34">
        <v>44716</v>
      </c>
      <c r="L143" s="34">
        <v>44730</v>
      </c>
      <c r="M143" s="124"/>
      <c r="N143" s="8">
        <v>5</v>
      </c>
      <c r="O143" s="8" t="s">
        <v>19</v>
      </c>
    </row>
    <row r="144" spans="1:15" s="3" customFormat="1" ht="30">
      <c r="A144" s="1" t="s">
        <v>196</v>
      </c>
      <c r="B144" s="1" t="s">
        <v>197</v>
      </c>
      <c r="C144" s="108"/>
      <c r="D144" s="11" t="s">
        <v>212</v>
      </c>
      <c r="E144" s="115"/>
      <c r="F144" s="115"/>
      <c r="G144" s="8">
        <v>27</v>
      </c>
      <c r="H144" s="24">
        <v>25</v>
      </c>
      <c r="I144" s="8" t="s">
        <v>19</v>
      </c>
      <c r="J144" s="34">
        <v>44684</v>
      </c>
      <c r="K144" s="34">
        <v>44716</v>
      </c>
      <c r="L144" s="34">
        <v>44730</v>
      </c>
      <c r="M144" s="124"/>
      <c r="N144" s="8">
        <v>5</v>
      </c>
      <c r="O144" s="8" t="s">
        <v>19</v>
      </c>
    </row>
    <row r="145" spans="1:15" s="3" customFormat="1" ht="30">
      <c r="A145" s="1" t="s">
        <v>196</v>
      </c>
      <c r="B145" s="1" t="s">
        <v>197</v>
      </c>
      <c r="C145" s="108"/>
      <c r="D145" s="11" t="s">
        <v>213</v>
      </c>
      <c r="E145" s="115"/>
      <c r="F145" s="115"/>
      <c r="G145" s="8">
        <v>17</v>
      </c>
      <c r="H145" s="24">
        <v>15</v>
      </c>
      <c r="I145" s="8" t="s">
        <v>19</v>
      </c>
      <c r="J145" s="34">
        <v>44684</v>
      </c>
      <c r="K145" s="34">
        <v>44716</v>
      </c>
      <c r="L145" s="34">
        <v>44730</v>
      </c>
      <c r="M145" s="124"/>
      <c r="N145" s="24">
        <v>3</v>
      </c>
      <c r="O145" s="8" t="s">
        <v>19</v>
      </c>
    </row>
    <row r="146" spans="1:15" s="3" customFormat="1" ht="45">
      <c r="A146" s="1" t="s">
        <v>196</v>
      </c>
      <c r="B146" s="1" t="s">
        <v>197</v>
      </c>
      <c r="C146" s="108"/>
      <c r="D146" s="11" t="s">
        <v>214</v>
      </c>
      <c r="E146" s="115"/>
      <c r="F146" s="115"/>
      <c r="G146" s="24">
        <v>20</v>
      </c>
      <c r="H146" s="24">
        <v>15</v>
      </c>
      <c r="I146" s="8" t="s">
        <v>19</v>
      </c>
      <c r="J146" s="34">
        <v>44684</v>
      </c>
      <c r="K146" s="34">
        <v>44716</v>
      </c>
      <c r="L146" s="34">
        <v>44730</v>
      </c>
      <c r="M146" s="124"/>
      <c r="N146" s="8">
        <v>5</v>
      </c>
      <c r="O146" s="8" t="s">
        <v>19</v>
      </c>
    </row>
    <row r="147" spans="1:15" s="3" customFormat="1" ht="30">
      <c r="A147" s="1" t="s">
        <v>196</v>
      </c>
      <c r="B147" s="1" t="s">
        <v>197</v>
      </c>
      <c r="C147" s="109"/>
      <c r="D147" s="11" t="s">
        <v>215</v>
      </c>
      <c r="E147" s="116"/>
      <c r="F147" s="116"/>
      <c r="G147" s="8">
        <v>17</v>
      </c>
      <c r="H147" s="24">
        <v>17</v>
      </c>
      <c r="I147" s="8" t="s">
        <v>19</v>
      </c>
      <c r="J147" s="34">
        <v>44684</v>
      </c>
      <c r="K147" s="34">
        <v>44716</v>
      </c>
      <c r="L147" s="34">
        <v>44730</v>
      </c>
      <c r="M147" s="125"/>
      <c r="N147" s="8">
        <v>5</v>
      </c>
      <c r="O147" s="8" t="s">
        <v>19</v>
      </c>
    </row>
    <row r="148" spans="1:15" s="3" customFormat="1" ht="30" customHeight="1">
      <c r="A148" s="1" t="s">
        <v>216</v>
      </c>
      <c r="B148" s="1" t="s">
        <v>16</v>
      </c>
      <c r="C148" s="107" t="s">
        <v>217</v>
      </c>
      <c r="D148" s="12" t="s">
        <v>218</v>
      </c>
      <c r="E148" s="104">
        <v>75</v>
      </c>
      <c r="F148" s="122">
        <v>65</v>
      </c>
      <c r="G148" s="122">
        <v>75</v>
      </c>
      <c r="H148" s="122">
        <v>65</v>
      </c>
      <c r="I148" s="101" t="s">
        <v>19</v>
      </c>
      <c r="J148" s="117" t="s">
        <v>219</v>
      </c>
      <c r="K148" s="117" t="s">
        <v>220</v>
      </c>
      <c r="L148" s="117" t="s">
        <v>221</v>
      </c>
      <c r="M148" s="104">
        <v>80</v>
      </c>
      <c r="N148" s="24">
        <v>20</v>
      </c>
      <c r="O148" s="101" t="s">
        <v>19</v>
      </c>
    </row>
    <row r="149" spans="1:15" s="3" customFormat="1" ht="30">
      <c r="A149" s="1" t="s">
        <v>216</v>
      </c>
      <c r="B149" s="1" t="s">
        <v>16</v>
      </c>
      <c r="C149" s="108"/>
      <c r="D149" s="12" t="s">
        <v>222</v>
      </c>
      <c r="E149" s="105"/>
      <c r="F149" s="126"/>
      <c r="G149" s="126"/>
      <c r="H149" s="126"/>
      <c r="I149" s="103"/>
      <c r="J149" s="118"/>
      <c r="K149" s="118"/>
      <c r="L149" s="118"/>
      <c r="M149" s="105"/>
      <c r="N149" s="24">
        <v>20</v>
      </c>
      <c r="O149" s="103" t="s">
        <v>19</v>
      </c>
    </row>
    <row r="150" spans="1:15" s="3" customFormat="1" ht="30">
      <c r="A150" s="1" t="s">
        <v>216</v>
      </c>
      <c r="B150" s="1" t="s">
        <v>16</v>
      </c>
      <c r="C150" s="108"/>
      <c r="D150" s="12" t="s">
        <v>223</v>
      </c>
      <c r="E150" s="105"/>
      <c r="F150" s="126"/>
      <c r="G150" s="126"/>
      <c r="H150" s="126"/>
      <c r="I150" s="103"/>
      <c r="J150" s="118"/>
      <c r="K150" s="118"/>
      <c r="L150" s="118"/>
      <c r="M150" s="105"/>
      <c r="N150" s="24">
        <v>20</v>
      </c>
      <c r="O150" s="103" t="s">
        <v>19</v>
      </c>
    </row>
    <row r="151" spans="1:15" s="3" customFormat="1" ht="45" customHeight="1">
      <c r="A151" s="1" t="s">
        <v>216</v>
      </c>
      <c r="B151" s="1" t="s">
        <v>16</v>
      </c>
      <c r="C151" s="108"/>
      <c r="D151" s="12" t="s">
        <v>224</v>
      </c>
      <c r="E151" s="106"/>
      <c r="F151" s="123"/>
      <c r="G151" s="123"/>
      <c r="H151" s="123"/>
      <c r="I151" s="102"/>
      <c r="J151" s="119"/>
      <c r="K151" s="119"/>
      <c r="L151" s="119"/>
      <c r="M151" s="106"/>
      <c r="N151" s="24">
        <v>20</v>
      </c>
      <c r="O151" s="102"/>
    </row>
    <row r="152" spans="1:15" s="3" customFormat="1" ht="30">
      <c r="A152" s="1" t="s">
        <v>216</v>
      </c>
      <c r="B152" s="1" t="s">
        <v>16</v>
      </c>
      <c r="C152" s="109"/>
      <c r="D152" s="12" t="s">
        <v>225</v>
      </c>
      <c r="E152" s="10" t="s">
        <v>24</v>
      </c>
      <c r="F152" s="10" t="s">
        <v>24</v>
      </c>
      <c r="G152" s="10" t="s">
        <v>24</v>
      </c>
      <c r="H152" s="10" t="s">
        <v>24</v>
      </c>
      <c r="I152" s="10" t="s">
        <v>24</v>
      </c>
      <c r="J152" s="16">
        <v>44562</v>
      </c>
      <c r="K152" s="16">
        <v>44804</v>
      </c>
      <c r="L152" s="16" t="s">
        <v>83</v>
      </c>
      <c r="M152" s="10" t="s">
        <v>226</v>
      </c>
      <c r="N152" s="25" t="s">
        <v>226</v>
      </c>
      <c r="O152" s="10" t="s">
        <v>19</v>
      </c>
    </row>
    <row r="153" spans="1:15" s="3" customFormat="1" ht="30">
      <c r="A153" s="1" t="s">
        <v>216</v>
      </c>
      <c r="B153" s="1" t="s">
        <v>16</v>
      </c>
      <c r="C153" s="127" t="s">
        <v>227</v>
      </c>
      <c r="D153" s="11" t="s">
        <v>228</v>
      </c>
      <c r="E153" s="10" t="s">
        <v>24</v>
      </c>
      <c r="F153" s="10" t="s">
        <v>24</v>
      </c>
      <c r="G153" s="10" t="s">
        <v>24</v>
      </c>
      <c r="H153" s="10" t="s">
        <v>24</v>
      </c>
      <c r="I153" s="10" t="s">
        <v>25</v>
      </c>
      <c r="J153" s="16" t="s">
        <v>24</v>
      </c>
      <c r="K153" s="16" t="s">
        <v>24</v>
      </c>
      <c r="L153" s="16" t="s">
        <v>24</v>
      </c>
      <c r="M153" s="10" t="s">
        <v>24</v>
      </c>
      <c r="N153" s="10" t="s">
        <v>24</v>
      </c>
      <c r="O153" s="10" t="s">
        <v>25</v>
      </c>
    </row>
    <row r="154" spans="1:15" s="3" customFormat="1" ht="64.900000000000006" customHeight="1">
      <c r="A154" s="1" t="s">
        <v>216</v>
      </c>
      <c r="B154" s="1" t="s">
        <v>16</v>
      </c>
      <c r="C154" s="128"/>
      <c r="D154" s="11" t="s">
        <v>229</v>
      </c>
      <c r="E154" s="23">
        <v>35</v>
      </c>
      <c r="F154" s="31">
        <v>30</v>
      </c>
      <c r="G154" s="23">
        <v>35</v>
      </c>
      <c r="H154" s="31">
        <v>30</v>
      </c>
      <c r="I154" s="8" t="s">
        <v>19</v>
      </c>
      <c r="J154" s="16">
        <v>44607</v>
      </c>
      <c r="K154" s="16">
        <v>44757</v>
      </c>
      <c r="L154" s="16" t="s">
        <v>83</v>
      </c>
      <c r="M154" s="26">
        <v>10</v>
      </c>
      <c r="N154" s="24">
        <v>10</v>
      </c>
      <c r="O154" s="8" t="s">
        <v>19</v>
      </c>
    </row>
    <row r="155" spans="1:15" s="3" customFormat="1" ht="30">
      <c r="A155" s="1" t="s">
        <v>216</v>
      </c>
      <c r="B155" s="1" t="s">
        <v>16</v>
      </c>
      <c r="C155" s="107" t="s">
        <v>230</v>
      </c>
      <c r="D155" s="11" t="s">
        <v>231</v>
      </c>
      <c r="E155" s="129">
        <v>30</v>
      </c>
      <c r="F155" s="131">
        <v>16</v>
      </c>
      <c r="G155" s="37">
        <v>18</v>
      </c>
      <c r="H155" s="29">
        <v>10</v>
      </c>
      <c r="I155" s="8" t="s">
        <v>19</v>
      </c>
      <c r="J155" s="18">
        <v>44622</v>
      </c>
      <c r="K155" s="18">
        <v>44721</v>
      </c>
      <c r="L155" s="16" t="s">
        <v>83</v>
      </c>
      <c r="M155" s="104">
        <v>30</v>
      </c>
      <c r="N155" s="24">
        <v>18</v>
      </c>
      <c r="O155" s="8" t="s">
        <v>19</v>
      </c>
    </row>
    <row r="156" spans="1:15" s="3" customFormat="1" ht="30">
      <c r="A156" s="1" t="s">
        <v>216</v>
      </c>
      <c r="B156" s="1" t="s">
        <v>16</v>
      </c>
      <c r="C156" s="109"/>
      <c r="D156" s="11" t="s">
        <v>232</v>
      </c>
      <c r="E156" s="130"/>
      <c r="F156" s="132"/>
      <c r="G156" s="37">
        <v>12</v>
      </c>
      <c r="H156" s="29">
        <v>6</v>
      </c>
      <c r="I156" s="8" t="s">
        <v>19</v>
      </c>
      <c r="J156" s="16">
        <v>44672</v>
      </c>
      <c r="K156" s="16">
        <v>44733</v>
      </c>
      <c r="L156" s="16" t="s">
        <v>83</v>
      </c>
      <c r="M156" s="106"/>
      <c r="N156" s="24">
        <v>12</v>
      </c>
      <c r="O156" s="8" t="s">
        <v>19</v>
      </c>
    </row>
    <row r="157" spans="1:15" s="3" customFormat="1" ht="30">
      <c r="A157" s="1" t="s">
        <v>216</v>
      </c>
      <c r="B157" s="1" t="s">
        <v>16</v>
      </c>
      <c r="C157" s="11" t="s">
        <v>233</v>
      </c>
      <c r="D157" s="11" t="s">
        <v>234</v>
      </c>
      <c r="E157" s="10">
        <v>40</v>
      </c>
      <c r="F157" s="32">
        <v>36</v>
      </c>
      <c r="G157" s="10">
        <v>40</v>
      </c>
      <c r="H157" s="24">
        <v>36</v>
      </c>
      <c r="I157" s="8" t="s">
        <v>19</v>
      </c>
      <c r="J157" s="16">
        <v>44621</v>
      </c>
      <c r="K157" s="16">
        <v>44733</v>
      </c>
      <c r="L157" s="16" t="s">
        <v>20</v>
      </c>
      <c r="M157" s="24">
        <v>35</v>
      </c>
      <c r="N157" s="24">
        <v>35</v>
      </c>
      <c r="O157" s="8" t="s">
        <v>19</v>
      </c>
    </row>
    <row r="158" spans="1:15" s="3" customFormat="1" ht="30">
      <c r="A158" s="1" t="s">
        <v>216</v>
      </c>
      <c r="B158" s="1" t="s">
        <v>16</v>
      </c>
      <c r="C158" s="107" t="s">
        <v>235</v>
      </c>
      <c r="D158" s="11" t="s">
        <v>236</v>
      </c>
      <c r="E158" s="104">
        <v>30</v>
      </c>
      <c r="F158" s="104">
        <v>27</v>
      </c>
      <c r="G158" s="122">
        <v>30</v>
      </c>
      <c r="H158" s="122">
        <v>27</v>
      </c>
      <c r="I158" s="101" t="s">
        <v>19</v>
      </c>
      <c r="J158" s="18">
        <v>44584</v>
      </c>
      <c r="K158" s="18">
        <v>44713</v>
      </c>
      <c r="L158" s="19" t="s">
        <v>20</v>
      </c>
      <c r="M158" s="111">
        <v>30</v>
      </c>
      <c r="N158" s="10">
        <v>20</v>
      </c>
      <c r="O158" s="101" t="s">
        <v>19</v>
      </c>
    </row>
    <row r="159" spans="1:15" s="3" customFormat="1" ht="30">
      <c r="A159" s="1" t="s">
        <v>216</v>
      </c>
      <c r="B159" s="1" t="s">
        <v>16</v>
      </c>
      <c r="C159" s="109"/>
      <c r="D159" s="11" t="s">
        <v>237</v>
      </c>
      <c r="E159" s="106"/>
      <c r="F159" s="106"/>
      <c r="G159" s="123"/>
      <c r="H159" s="123"/>
      <c r="I159" s="102"/>
      <c r="J159" s="16">
        <v>44584</v>
      </c>
      <c r="K159" s="16">
        <v>44727</v>
      </c>
      <c r="L159" s="19" t="s">
        <v>20</v>
      </c>
      <c r="M159" s="112"/>
      <c r="N159" s="10">
        <v>10</v>
      </c>
      <c r="O159" s="102" t="s">
        <v>19</v>
      </c>
    </row>
    <row r="160" spans="1:15" s="3" customFormat="1" ht="30">
      <c r="A160" s="1" t="s">
        <v>216</v>
      </c>
      <c r="B160" s="1" t="s">
        <v>16</v>
      </c>
      <c r="C160" s="107" t="s">
        <v>238</v>
      </c>
      <c r="D160" s="26" t="s">
        <v>239</v>
      </c>
      <c r="E160" s="101">
        <v>65</v>
      </c>
      <c r="F160" s="104">
        <v>45</v>
      </c>
      <c r="G160" s="8" t="s">
        <v>24</v>
      </c>
      <c r="H160" s="24" t="s">
        <v>24</v>
      </c>
      <c r="I160" s="8" t="s">
        <v>25</v>
      </c>
      <c r="J160" s="17">
        <v>44576</v>
      </c>
      <c r="K160" s="17">
        <v>44682</v>
      </c>
      <c r="L160" s="19" t="s">
        <v>20</v>
      </c>
      <c r="M160" s="101">
        <v>145</v>
      </c>
      <c r="N160" s="8">
        <v>110</v>
      </c>
      <c r="O160" s="8" t="s">
        <v>19</v>
      </c>
    </row>
    <row r="161" spans="1:15" s="3" customFormat="1" ht="30">
      <c r="A161" s="1" t="s">
        <v>216</v>
      </c>
      <c r="B161" s="1" t="s">
        <v>16</v>
      </c>
      <c r="C161" s="108"/>
      <c r="D161" s="11" t="s">
        <v>240</v>
      </c>
      <c r="E161" s="103"/>
      <c r="F161" s="105"/>
      <c r="G161" s="8">
        <v>15</v>
      </c>
      <c r="H161" s="24">
        <v>5</v>
      </c>
      <c r="I161" s="8" t="s">
        <v>19</v>
      </c>
      <c r="J161" s="16" t="s">
        <v>24</v>
      </c>
      <c r="K161" s="16" t="s">
        <v>241</v>
      </c>
      <c r="L161" s="16" t="s">
        <v>241</v>
      </c>
      <c r="M161" s="103"/>
      <c r="N161" s="8">
        <v>15</v>
      </c>
      <c r="O161" s="24" t="s">
        <v>19</v>
      </c>
    </row>
    <row r="162" spans="1:15" s="3" customFormat="1" ht="30">
      <c r="A162" s="1" t="s">
        <v>216</v>
      </c>
      <c r="B162" s="1" t="s">
        <v>16</v>
      </c>
      <c r="C162" s="108"/>
      <c r="D162" s="97" t="s">
        <v>242</v>
      </c>
      <c r="E162" s="103"/>
      <c r="F162" s="105"/>
      <c r="G162" s="8" t="s">
        <v>24</v>
      </c>
      <c r="H162" s="24" t="s">
        <v>24</v>
      </c>
      <c r="I162" s="8" t="s">
        <v>24</v>
      </c>
      <c r="J162" s="20" t="s">
        <v>24</v>
      </c>
      <c r="K162" s="20" t="s">
        <v>24</v>
      </c>
      <c r="L162" s="19" t="s">
        <v>20</v>
      </c>
      <c r="M162" s="103"/>
      <c r="N162" s="8" t="s">
        <v>24</v>
      </c>
      <c r="O162" s="8" t="s">
        <v>24</v>
      </c>
    </row>
    <row r="163" spans="1:15" s="3" customFormat="1" ht="30">
      <c r="A163" s="1" t="s">
        <v>216</v>
      </c>
      <c r="B163" s="1" t="s">
        <v>16</v>
      </c>
      <c r="C163" s="109"/>
      <c r="D163" s="98" t="s">
        <v>243</v>
      </c>
      <c r="E163" s="102"/>
      <c r="F163" s="106"/>
      <c r="G163" s="8">
        <v>50</v>
      </c>
      <c r="H163" s="24">
        <v>40</v>
      </c>
      <c r="I163" s="8" t="s">
        <v>19</v>
      </c>
      <c r="J163" s="20" t="s">
        <v>244</v>
      </c>
      <c r="K163" s="20" t="s">
        <v>245</v>
      </c>
      <c r="L163" s="16" t="s">
        <v>83</v>
      </c>
      <c r="M163" s="102"/>
      <c r="N163" s="8">
        <v>20</v>
      </c>
      <c r="O163" s="8" t="s">
        <v>19</v>
      </c>
    </row>
    <row r="164" spans="1:15" s="3" customFormat="1" ht="30">
      <c r="A164" s="1" t="s">
        <v>216</v>
      </c>
      <c r="B164" s="1" t="s">
        <v>16</v>
      </c>
      <c r="C164" s="107" t="s">
        <v>246</v>
      </c>
      <c r="D164" s="11" t="s">
        <v>247</v>
      </c>
      <c r="E164" s="104">
        <v>105</v>
      </c>
      <c r="F164" s="111">
        <v>67</v>
      </c>
      <c r="G164" s="24">
        <v>70</v>
      </c>
      <c r="H164" s="10">
        <v>35</v>
      </c>
      <c r="I164" s="8" t="s">
        <v>19</v>
      </c>
      <c r="J164" s="16">
        <v>44691</v>
      </c>
      <c r="K164" s="21" t="s">
        <v>248</v>
      </c>
      <c r="L164" s="16" t="s">
        <v>83</v>
      </c>
      <c r="M164" s="104">
        <v>140</v>
      </c>
      <c r="N164" s="24">
        <v>100</v>
      </c>
      <c r="O164" s="8" t="s">
        <v>19</v>
      </c>
    </row>
    <row r="165" spans="1:15" s="3" customFormat="1" ht="30">
      <c r="A165" s="1" t="s">
        <v>216</v>
      </c>
      <c r="B165" s="1" t="s">
        <v>16</v>
      </c>
      <c r="C165" s="108"/>
      <c r="D165" s="11" t="s">
        <v>249</v>
      </c>
      <c r="E165" s="105"/>
      <c r="F165" s="121"/>
      <c r="G165" s="104">
        <v>35</v>
      </c>
      <c r="H165" s="122">
        <v>32</v>
      </c>
      <c r="I165" s="8" t="s">
        <v>19</v>
      </c>
      <c r="J165" s="16">
        <v>44691</v>
      </c>
      <c r="K165" s="18">
        <v>44387</v>
      </c>
      <c r="L165" s="16" t="s">
        <v>83</v>
      </c>
      <c r="M165" s="105"/>
      <c r="N165" s="24">
        <v>20</v>
      </c>
      <c r="O165" s="8" t="s">
        <v>19</v>
      </c>
    </row>
    <row r="166" spans="1:15" s="3" customFormat="1" ht="30">
      <c r="A166" s="1" t="s">
        <v>216</v>
      </c>
      <c r="B166" s="1" t="s">
        <v>16</v>
      </c>
      <c r="C166" s="109"/>
      <c r="D166" s="11" t="s">
        <v>250</v>
      </c>
      <c r="E166" s="106"/>
      <c r="F166" s="112"/>
      <c r="G166" s="106"/>
      <c r="H166" s="123"/>
      <c r="I166" s="8" t="s">
        <v>19</v>
      </c>
      <c r="J166" s="16">
        <v>44696</v>
      </c>
      <c r="K166" s="18">
        <v>44757</v>
      </c>
      <c r="L166" s="16" t="s">
        <v>83</v>
      </c>
      <c r="M166" s="106"/>
      <c r="N166" s="24">
        <v>20</v>
      </c>
      <c r="O166" s="8" t="s">
        <v>19</v>
      </c>
    </row>
    <row r="167" spans="1:15" s="3" customFormat="1" ht="30">
      <c r="A167" s="1" t="s">
        <v>216</v>
      </c>
      <c r="B167" s="1" t="s">
        <v>16</v>
      </c>
      <c r="C167" s="120" t="s">
        <v>251</v>
      </c>
      <c r="D167" s="11" t="s">
        <v>252</v>
      </c>
      <c r="E167" s="104">
        <v>76</v>
      </c>
      <c r="F167" s="104">
        <v>65</v>
      </c>
      <c r="G167" s="10">
        <v>20</v>
      </c>
      <c r="H167" s="24">
        <v>18</v>
      </c>
      <c r="I167" s="8" t="s">
        <v>19</v>
      </c>
      <c r="J167" s="16">
        <v>44652</v>
      </c>
      <c r="K167" s="16">
        <v>44727</v>
      </c>
      <c r="L167" s="16" t="s">
        <v>83</v>
      </c>
      <c r="M167" s="111">
        <v>30</v>
      </c>
      <c r="N167" s="10">
        <v>5</v>
      </c>
      <c r="O167" s="8" t="s">
        <v>19</v>
      </c>
    </row>
    <row r="168" spans="1:15" s="3" customFormat="1" ht="30">
      <c r="A168" s="1" t="s">
        <v>216</v>
      </c>
      <c r="B168" s="1" t="s">
        <v>16</v>
      </c>
      <c r="C168" s="118"/>
      <c r="D168" s="11" t="s">
        <v>253</v>
      </c>
      <c r="E168" s="105"/>
      <c r="F168" s="105"/>
      <c r="G168" s="10" t="s">
        <v>24</v>
      </c>
      <c r="H168" s="24" t="s">
        <v>24</v>
      </c>
      <c r="I168" s="8" t="s">
        <v>25</v>
      </c>
      <c r="J168" s="16">
        <v>44659</v>
      </c>
      <c r="K168" s="16">
        <v>44742</v>
      </c>
      <c r="L168" s="16" t="s">
        <v>83</v>
      </c>
      <c r="M168" s="121"/>
      <c r="N168" s="10">
        <v>5</v>
      </c>
      <c r="O168" s="8" t="s">
        <v>19</v>
      </c>
    </row>
    <row r="169" spans="1:15" s="3" customFormat="1" ht="30">
      <c r="A169" s="1" t="s">
        <v>216</v>
      </c>
      <c r="B169" s="1" t="s">
        <v>16</v>
      </c>
      <c r="C169" s="118"/>
      <c r="D169" s="11" t="s">
        <v>254</v>
      </c>
      <c r="E169" s="105"/>
      <c r="F169" s="105"/>
      <c r="G169" s="10" t="s">
        <v>24</v>
      </c>
      <c r="H169" s="24" t="s">
        <v>24</v>
      </c>
      <c r="I169" s="8" t="s">
        <v>25</v>
      </c>
      <c r="J169" s="16">
        <v>44624</v>
      </c>
      <c r="K169" s="16">
        <v>44789</v>
      </c>
      <c r="L169" s="16" t="s">
        <v>174</v>
      </c>
      <c r="M169" s="121"/>
      <c r="N169" s="10">
        <v>5</v>
      </c>
      <c r="O169" s="8" t="s">
        <v>19</v>
      </c>
    </row>
    <row r="170" spans="1:15" s="3" customFormat="1" ht="30">
      <c r="A170" s="1" t="s">
        <v>216</v>
      </c>
      <c r="B170" s="1" t="s">
        <v>16</v>
      </c>
      <c r="C170" s="118"/>
      <c r="D170" s="11" t="s">
        <v>255</v>
      </c>
      <c r="E170" s="105"/>
      <c r="F170" s="105"/>
      <c r="G170" s="10">
        <v>20</v>
      </c>
      <c r="H170" s="24">
        <v>18</v>
      </c>
      <c r="I170" s="8" t="s">
        <v>19</v>
      </c>
      <c r="J170" s="18">
        <v>44671</v>
      </c>
      <c r="K170" s="18">
        <v>44731</v>
      </c>
      <c r="L170" s="16">
        <v>44745</v>
      </c>
      <c r="M170" s="121"/>
      <c r="N170" s="10">
        <v>5</v>
      </c>
      <c r="O170" s="8" t="s">
        <v>19</v>
      </c>
    </row>
    <row r="171" spans="1:15" s="3" customFormat="1" ht="30">
      <c r="A171" s="1" t="s">
        <v>216</v>
      </c>
      <c r="B171" s="1" t="s">
        <v>16</v>
      </c>
      <c r="C171" s="118"/>
      <c r="D171" s="11" t="s">
        <v>256</v>
      </c>
      <c r="E171" s="105"/>
      <c r="F171" s="105"/>
      <c r="G171" s="10">
        <v>25</v>
      </c>
      <c r="H171" s="24">
        <v>22</v>
      </c>
      <c r="I171" s="8" t="s">
        <v>19</v>
      </c>
      <c r="J171" s="18">
        <v>44671</v>
      </c>
      <c r="K171" s="18">
        <v>44731</v>
      </c>
      <c r="L171" s="16" t="s">
        <v>20</v>
      </c>
      <c r="M171" s="121"/>
      <c r="N171" s="10">
        <v>5</v>
      </c>
      <c r="O171" s="8" t="s">
        <v>19</v>
      </c>
    </row>
    <row r="172" spans="1:15" s="3" customFormat="1" ht="30">
      <c r="A172" s="1"/>
      <c r="B172" s="1"/>
      <c r="C172" s="119"/>
      <c r="D172" s="11" t="s">
        <v>257</v>
      </c>
      <c r="E172" s="106"/>
      <c r="F172" s="106"/>
      <c r="G172" s="24">
        <v>20</v>
      </c>
      <c r="H172" s="24">
        <v>18</v>
      </c>
      <c r="I172" s="8" t="s">
        <v>19</v>
      </c>
      <c r="J172" s="16">
        <v>44684</v>
      </c>
      <c r="K172" s="16">
        <v>44716</v>
      </c>
      <c r="L172" s="16" t="s">
        <v>174</v>
      </c>
      <c r="M172" s="102"/>
      <c r="N172" s="8">
        <v>5</v>
      </c>
      <c r="O172" s="8" t="s">
        <v>19</v>
      </c>
    </row>
    <row r="173" spans="1:15" s="3" customFormat="1" ht="30">
      <c r="A173" s="1" t="s">
        <v>216</v>
      </c>
      <c r="B173" s="1" t="s">
        <v>16</v>
      </c>
      <c r="C173" s="107" t="s">
        <v>258</v>
      </c>
      <c r="D173" s="11" t="s">
        <v>259</v>
      </c>
      <c r="E173" s="104">
        <v>42</v>
      </c>
      <c r="F173" s="122">
        <v>36</v>
      </c>
      <c r="G173" s="10">
        <v>30</v>
      </c>
      <c r="H173" s="29">
        <v>25</v>
      </c>
      <c r="I173" s="8" t="s">
        <v>19</v>
      </c>
      <c r="J173" s="16">
        <v>44670</v>
      </c>
      <c r="K173" s="18">
        <v>44743</v>
      </c>
      <c r="L173" s="28" t="s">
        <v>260</v>
      </c>
      <c r="M173" s="104">
        <v>7</v>
      </c>
      <c r="N173" s="10">
        <v>5</v>
      </c>
      <c r="O173" s="8" t="s">
        <v>19</v>
      </c>
    </row>
    <row r="174" spans="1:15" s="3" customFormat="1" ht="30">
      <c r="A174" s="1" t="s">
        <v>216</v>
      </c>
      <c r="B174" s="1" t="s">
        <v>16</v>
      </c>
      <c r="C174" s="109"/>
      <c r="D174" s="11" t="s">
        <v>261</v>
      </c>
      <c r="E174" s="106"/>
      <c r="F174" s="123"/>
      <c r="G174" s="10">
        <v>12</v>
      </c>
      <c r="H174" s="10">
        <v>11</v>
      </c>
      <c r="I174" s="8" t="s">
        <v>19</v>
      </c>
      <c r="J174" s="16">
        <v>44670</v>
      </c>
      <c r="K174" s="18">
        <v>44743</v>
      </c>
      <c r="L174" s="34" t="s">
        <v>174</v>
      </c>
      <c r="M174" s="106"/>
      <c r="N174" s="24">
        <v>2</v>
      </c>
      <c r="O174" s="8" t="s">
        <v>19</v>
      </c>
    </row>
    <row r="175" spans="1:15" s="3" customFormat="1" ht="60">
      <c r="A175" s="1" t="s">
        <v>262</v>
      </c>
      <c r="B175" s="1" t="s">
        <v>80</v>
      </c>
      <c r="C175" s="14" t="s">
        <v>263</v>
      </c>
      <c r="D175" s="11" t="s">
        <v>264</v>
      </c>
      <c r="E175" s="24">
        <v>12</v>
      </c>
      <c r="F175" s="24">
        <v>9</v>
      </c>
      <c r="G175" s="24">
        <v>12</v>
      </c>
      <c r="H175" s="24">
        <v>9</v>
      </c>
      <c r="I175" s="8" t="s">
        <v>19</v>
      </c>
      <c r="J175" s="16">
        <v>44270</v>
      </c>
      <c r="K175" s="16">
        <v>44377</v>
      </c>
      <c r="L175" s="16" t="s">
        <v>20</v>
      </c>
      <c r="M175" s="10">
        <v>5</v>
      </c>
      <c r="N175" s="10">
        <v>5</v>
      </c>
      <c r="O175" s="8" t="s">
        <v>19</v>
      </c>
    </row>
    <row r="176" spans="1:15" s="3" customFormat="1" ht="135.6" customHeight="1">
      <c r="A176" s="1" t="s">
        <v>265</v>
      </c>
      <c r="B176" s="1" t="s">
        <v>266</v>
      </c>
      <c r="C176" s="13" t="s">
        <v>267</v>
      </c>
      <c r="D176" s="13" t="s">
        <v>268</v>
      </c>
      <c r="E176" s="8">
        <v>12</v>
      </c>
      <c r="F176" s="24">
        <v>8</v>
      </c>
      <c r="G176" s="8">
        <v>12</v>
      </c>
      <c r="H176" s="24">
        <v>8</v>
      </c>
      <c r="I176" s="8" t="s">
        <v>19</v>
      </c>
      <c r="J176" s="34">
        <v>44684</v>
      </c>
      <c r="K176" s="34">
        <v>44716</v>
      </c>
      <c r="L176" s="34">
        <v>44729</v>
      </c>
      <c r="M176" s="24">
        <v>3</v>
      </c>
      <c r="N176" s="24">
        <v>3</v>
      </c>
      <c r="O176" s="8" t="s">
        <v>19</v>
      </c>
    </row>
    <row r="177" spans="1:15" s="3" customFormat="1">
      <c r="A177" s="2"/>
      <c r="B177" s="2"/>
      <c r="C177" s="2"/>
      <c r="D177" s="2"/>
      <c r="E177" s="2">
        <f>SUM(E3:E176)</f>
        <v>3913</v>
      </c>
      <c r="F177" s="2">
        <f t="shared" ref="F177:H177" si="0">SUM(F3:F176)</f>
        <v>3351</v>
      </c>
      <c r="G177" s="2">
        <f t="shared" si="0"/>
        <v>3922</v>
      </c>
      <c r="H177" s="2">
        <f t="shared" si="0"/>
        <v>3362</v>
      </c>
      <c r="I177" s="2"/>
      <c r="J177" s="2"/>
      <c r="K177" s="2"/>
      <c r="L177" s="2"/>
      <c r="M177" s="2"/>
      <c r="N177" s="2"/>
      <c r="O177" s="2"/>
    </row>
    <row r="178" spans="1:15" s="3" customForma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</row>
    <row r="179" spans="1:15" s="3" customForma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</row>
    <row r="180" spans="1:15" s="3" customForma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</row>
    <row r="181" spans="1:15" s="3" customForma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</row>
    <row r="182" spans="1:15" s="3" customForma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</row>
    <row r="183" spans="1:15" s="3" customForma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</row>
    <row r="184" spans="1:15" s="3" customForma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</row>
  </sheetData>
  <autoFilter ref="A1:O176" xr:uid="{00000000-0009-0000-0000-000000000000}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</autoFilter>
  <dataConsolidate/>
  <mergeCells count="178">
    <mergeCell ref="A1:A2"/>
    <mergeCell ref="B1:B2"/>
    <mergeCell ref="C1:C2"/>
    <mergeCell ref="D1:D2"/>
    <mergeCell ref="E1:I1"/>
    <mergeCell ref="J1:O1"/>
    <mergeCell ref="C20:C26"/>
    <mergeCell ref="E20:E26"/>
    <mergeCell ref="E3:E8"/>
    <mergeCell ref="M3:M8"/>
    <mergeCell ref="C12:C19"/>
    <mergeCell ref="G20:G25"/>
    <mergeCell ref="M20:M26"/>
    <mergeCell ref="F3:F8"/>
    <mergeCell ref="F20:F26"/>
    <mergeCell ref="H20:H25"/>
    <mergeCell ref="C3:C8"/>
    <mergeCell ref="M12:M19"/>
    <mergeCell ref="E12:E19"/>
    <mergeCell ref="F12:F19"/>
    <mergeCell ref="I28:I33"/>
    <mergeCell ref="M47:M48"/>
    <mergeCell ref="C49:C50"/>
    <mergeCell ref="F49:F50"/>
    <mergeCell ref="E49:E50"/>
    <mergeCell ref="I49:I50"/>
    <mergeCell ref="M49:M50"/>
    <mergeCell ref="C41:C46"/>
    <mergeCell ref="E41:E46"/>
    <mergeCell ref="M41:M46"/>
    <mergeCell ref="C47:C48"/>
    <mergeCell ref="F47:F48"/>
    <mergeCell ref="E47:E48"/>
    <mergeCell ref="C28:C33"/>
    <mergeCell ref="F28:F33"/>
    <mergeCell ref="E28:E33"/>
    <mergeCell ref="G34:G40"/>
    <mergeCell ref="H34:H40"/>
    <mergeCell ref="M36:M40"/>
    <mergeCell ref="G28:G33"/>
    <mergeCell ref="H28:H33"/>
    <mergeCell ref="G49:G50"/>
    <mergeCell ref="H49:H50"/>
    <mergeCell ref="M54:M55"/>
    <mergeCell ref="C56:C57"/>
    <mergeCell ref="C58:C60"/>
    <mergeCell ref="E58:E60"/>
    <mergeCell ref="M58:M60"/>
    <mergeCell ref="I47:I48"/>
    <mergeCell ref="C34:C40"/>
    <mergeCell ref="F34:F40"/>
    <mergeCell ref="E34:E40"/>
    <mergeCell ref="I34:I40"/>
    <mergeCell ref="F41:F46"/>
    <mergeCell ref="F54:F55"/>
    <mergeCell ref="F58:F60"/>
    <mergeCell ref="C54:C55"/>
    <mergeCell ref="E54:E55"/>
    <mergeCell ref="M75:M77"/>
    <mergeCell ref="C69:C74"/>
    <mergeCell ref="M69:M74"/>
    <mergeCell ref="C83:C85"/>
    <mergeCell ref="M61:M63"/>
    <mergeCell ref="C64:C68"/>
    <mergeCell ref="E64:E68"/>
    <mergeCell ref="M64:M68"/>
    <mergeCell ref="C61:C63"/>
    <mergeCell ref="E61:E63"/>
    <mergeCell ref="F64:F68"/>
    <mergeCell ref="F75:F77"/>
    <mergeCell ref="F61:F63"/>
    <mergeCell ref="C75:C77"/>
    <mergeCell ref="E75:E77"/>
    <mergeCell ref="I91:I92"/>
    <mergeCell ref="C86:C88"/>
    <mergeCell ref="M86:M88"/>
    <mergeCell ref="E86:E87"/>
    <mergeCell ref="F91:F92"/>
    <mergeCell ref="C78:C82"/>
    <mergeCell ref="E78:E82"/>
    <mergeCell ref="M78:M82"/>
    <mergeCell ref="E83:E85"/>
    <mergeCell ref="M83:M85"/>
    <mergeCell ref="F78:F82"/>
    <mergeCell ref="F83:F85"/>
    <mergeCell ref="F86:F87"/>
    <mergeCell ref="F89:F90"/>
    <mergeCell ref="C89:C90"/>
    <mergeCell ref="E89:E90"/>
    <mergeCell ref="M89:M90"/>
    <mergeCell ref="C91:C92"/>
    <mergeCell ref="E91:E92"/>
    <mergeCell ref="M91:M92"/>
    <mergeCell ref="M129:M132"/>
    <mergeCell ref="C137:C139"/>
    <mergeCell ref="E137:E139"/>
    <mergeCell ref="M137:M139"/>
    <mergeCell ref="C123:C124"/>
    <mergeCell ref="E123:E124"/>
    <mergeCell ref="M123:M124"/>
    <mergeCell ref="C125:C128"/>
    <mergeCell ref="E125:E128"/>
    <mergeCell ref="M125:M128"/>
    <mergeCell ref="C133:C136"/>
    <mergeCell ref="E133:E136"/>
    <mergeCell ref="M133:M136"/>
    <mergeCell ref="F123:F124"/>
    <mergeCell ref="F125:F128"/>
    <mergeCell ref="F129:F132"/>
    <mergeCell ref="F133:F136"/>
    <mergeCell ref="F137:F139"/>
    <mergeCell ref="C129:C132"/>
    <mergeCell ref="E129:E132"/>
    <mergeCell ref="I148:I151"/>
    <mergeCell ref="M148:M151"/>
    <mergeCell ref="M158:M159"/>
    <mergeCell ref="C140:C147"/>
    <mergeCell ref="E140:E147"/>
    <mergeCell ref="M140:M147"/>
    <mergeCell ref="C148:C152"/>
    <mergeCell ref="F148:F151"/>
    <mergeCell ref="J148:J151"/>
    <mergeCell ref="K148:K151"/>
    <mergeCell ref="E148:E151"/>
    <mergeCell ref="F140:F147"/>
    <mergeCell ref="C153:C154"/>
    <mergeCell ref="C155:C156"/>
    <mergeCell ref="E155:E156"/>
    <mergeCell ref="F155:F156"/>
    <mergeCell ref="G148:G151"/>
    <mergeCell ref="H148:H151"/>
    <mergeCell ref="M173:M174"/>
    <mergeCell ref="E158:E159"/>
    <mergeCell ref="I158:I159"/>
    <mergeCell ref="C160:C163"/>
    <mergeCell ref="E160:E163"/>
    <mergeCell ref="M160:M163"/>
    <mergeCell ref="C164:C166"/>
    <mergeCell ref="E164:E166"/>
    <mergeCell ref="M164:M166"/>
    <mergeCell ref="C158:C159"/>
    <mergeCell ref="C167:C172"/>
    <mergeCell ref="M167:M172"/>
    <mergeCell ref="E167:E172"/>
    <mergeCell ref="H158:H159"/>
    <mergeCell ref="F167:F172"/>
    <mergeCell ref="F173:F174"/>
    <mergeCell ref="C173:C174"/>
    <mergeCell ref="E173:E174"/>
    <mergeCell ref="G165:G166"/>
    <mergeCell ref="F164:F166"/>
    <mergeCell ref="H165:H166"/>
    <mergeCell ref="F158:F159"/>
    <mergeCell ref="G158:G159"/>
    <mergeCell ref="O47:O48"/>
    <mergeCell ref="O49:O50"/>
    <mergeCell ref="O91:O92"/>
    <mergeCell ref="O148:O151"/>
    <mergeCell ref="O158:O159"/>
    <mergeCell ref="F160:F163"/>
    <mergeCell ref="C119:C122"/>
    <mergeCell ref="E119:E122"/>
    <mergeCell ref="M119:M122"/>
    <mergeCell ref="C117:C118"/>
    <mergeCell ref="E117:E118"/>
    <mergeCell ref="M117:M118"/>
    <mergeCell ref="C95:C111"/>
    <mergeCell ref="E95:E111"/>
    <mergeCell ref="M95:M111"/>
    <mergeCell ref="C112:C116"/>
    <mergeCell ref="E112:E116"/>
    <mergeCell ref="M112:M116"/>
    <mergeCell ref="F95:F111"/>
    <mergeCell ref="F112:F116"/>
    <mergeCell ref="F117:F118"/>
    <mergeCell ref="F119:F122"/>
    <mergeCell ref="M155:M156"/>
    <mergeCell ref="L148:L151"/>
  </mergeCells>
  <conditionalFormatting sqref="N73:N81 N117:N118 N155:N157 N57:N71 N125:N128 N173:N1048576 N1:N9 N148:N151 N11:N19 N160:N171 N34:N55 N83:N87">
    <cfRule type="containsText" dxfId="23" priority="62" operator="containsText" text="NON">
      <formula>NOT(ISERROR(SEARCH("NON",N1)))</formula>
    </cfRule>
  </conditionalFormatting>
  <conditionalFormatting sqref="O1:O2">
    <cfRule type="cellIs" dxfId="22" priority="61" operator="equal">
      <formula>"NON"</formula>
    </cfRule>
  </conditionalFormatting>
  <conditionalFormatting sqref="D85">
    <cfRule type="cellIs" dxfId="21" priority="59" operator="equal">
      <formula>"fermé"</formula>
    </cfRule>
  </conditionalFormatting>
  <conditionalFormatting sqref="N89:N90">
    <cfRule type="containsText" dxfId="20" priority="57" operator="containsText" text="NON">
      <formula>NOT(ISERROR(SEARCH("NON",N89)))</formula>
    </cfRule>
  </conditionalFormatting>
  <conditionalFormatting sqref="N91:N92">
    <cfRule type="containsText" dxfId="19" priority="54" operator="containsText" text="NON">
      <formula>NOT(ISERROR(SEARCH("NON",N91)))</formula>
    </cfRule>
  </conditionalFormatting>
  <conditionalFormatting sqref="N93">
    <cfRule type="containsText" dxfId="18" priority="48" operator="containsText" text="NON">
      <formula>NOT(ISERROR(SEARCH("NON",N93)))</formula>
    </cfRule>
  </conditionalFormatting>
  <conditionalFormatting sqref="N94:N111">
    <cfRule type="containsText" dxfId="17" priority="45" operator="containsText" text="NON">
      <formula>NOT(ISERROR(SEARCH("NON",N94)))</formula>
    </cfRule>
  </conditionalFormatting>
  <conditionalFormatting sqref="N112:N116">
    <cfRule type="containsText" dxfId="16" priority="42" operator="containsText" text="NON">
      <formula>NOT(ISERROR(SEARCH("NON",N112)))</formula>
    </cfRule>
  </conditionalFormatting>
  <conditionalFormatting sqref="N119:N122">
    <cfRule type="containsText" dxfId="15" priority="39" operator="containsText" text="NON">
      <formula>NOT(ISERROR(SEARCH("NON",N119)))</formula>
    </cfRule>
  </conditionalFormatting>
  <conditionalFormatting sqref="N123:N124">
    <cfRule type="containsText" dxfId="14" priority="36" operator="containsText" text="NON">
      <formula>NOT(ISERROR(SEARCH("NON",N123)))</formula>
    </cfRule>
  </conditionalFormatting>
  <conditionalFormatting sqref="N129:N133">
    <cfRule type="containsText" dxfId="13" priority="30" operator="containsText" text="NON">
      <formula>NOT(ISERROR(SEARCH("NON",N129)))</formula>
    </cfRule>
  </conditionalFormatting>
  <conditionalFormatting sqref="N134">
    <cfRule type="containsText" dxfId="12" priority="27" operator="containsText" text="NON">
      <formula>NOT(ISERROR(SEARCH("NON",N134)))</formula>
    </cfRule>
  </conditionalFormatting>
  <conditionalFormatting sqref="N137:N139">
    <cfRule type="containsText" dxfId="11" priority="24" operator="containsText" text="NON">
      <formula>NOT(ISERROR(SEARCH("NON",N137)))</formula>
    </cfRule>
  </conditionalFormatting>
  <conditionalFormatting sqref="N140:N147">
    <cfRule type="containsText" dxfId="10" priority="21" operator="containsText" text="NON">
      <formula>NOT(ISERROR(SEARCH("NON",N140)))</formula>
    </cfRule>
  </conditionalFormatting>
  <conditionalFormatting sqref="M152:N152">
    <cfRule type="containsText" dxfId="9" priority="19" operator="containsText" text="NON">
      <formula>NOT(ISERROR(SEARCH("NON",M152)))</formula>
    </cfRule>
  </conditionalFormatting>
  <conditionalFormatting sqref="G152:H152">
    <cfRule type="cellIs" dxfId="8" priority="18" operator="equal">
      <formula>"NON"</formula>
    </cfRule>
  </conditionalFormatting>
  <conditionalFormatting sqref="N153">
    <cfRule type="cellIs" dxfId="7" priority="10" operator="equal">
      <formula>"NON"</formula>
    </cfRule>
  </conditionalFormatting>
  <conditionalFormatting sqref="N154">
    <cfRule type="containsText" dxfId="6" priority="14" operator="containsText" text="NON">
      <formula>NOT(ISERROR(SEARCH("NON",N154)))</formula>
    </cfRule>
  </conditionalFormatting>
  <conditionalFormatting sqref="G153:H153">
    <cfRule type="cellIs" dxfId="5" priority="12" operator="equal">
      <formula>"NON"</formula>
    </cfRule>
  </conditionalFormatting>
  <conditionalFormatting sqref="N172">
    <cfRule type="containsText" dxfId="4" priority="8" operator="containsText" text="NON">
      <formula>NOT(ISERROR(SEARCH("NON",N172)))</formula>
    </cfRule>
  </conditionalFormatting>
  <conditionalFormatting sqref="I3:I176 O3:O81 O83:O176">
    <cfRule type="cellIs" dxfId="3" priority="5" operator="equal">
      <formula>"NON"</formula>
    </cfRule>
  </conditionalFormatting>
  <conditionalFormatting sqref="N10">
    <cfRule type="containsText" dxfId="2" priority="3" operator="containsText" text="NON">
      <formula>NOT(ISERROR(SEARCH("NON",N10)))</formula>
    </cfRule>
  </conditionalFormatting>
  <conditionalFormatting sqref="N82">
    <cfRule type="containsText" dxfId="1" priority="2" operator="containsText" text="NON">
      <formula>NOT(ISERROR(SEARCH("NON",N82)))</formula>
    </cfRule>
  </conditionalFormatting>
  <conditionalFormatting sqref="O82">
    <cfRule type="cellIs" dxfId="0" priority="1" operator="equal">
      <formula>"NON"</formula>
    </cfRule>
  </conditionalFormatting>
  <pageMargins left="0.23622047244094491" right="0.23622047244094491" top="0.74803149606299213" bottom="0.74803149606299213" header="0.31496062992125984" footer="0.31496062992125984"/>
  <pageSetup paperSize="8" scale="63" fitToHeight="0" orientation="landscape" r:id="rId1"/>
  <headerFooter>
    <oddHeader>&amp;LAnnexe - Arrêté sélection 1ère année de Master&amp;R&amp;G</oddHeader>
  </headerFooter>
  <rowBreaks count="2" manualBreakCount="2">
    <brk id="88" max="16383" man="1"/>
    <brk id="135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9C088D4-588B-41B6-995B-9B35AECFCA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Christine Laval</cp:lastModifiedBy>
  <cp:revision/>
  <dcterms:created xsi:type="dcterms:W3CDTF">2015-06-05T18:19:34Z</dcterms:created>
  <dcterms:modified xsi:type="dcterms:W3CDTF">2021-12-16T07:39:14Z</dcterms:modified>
  <cp:category/>
  <cp:contentStatus/>
</cp:coreProperties>
</file>